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jpa137\Desktop\Immigration Office [CINPPV0690]\PR No. 2053522\Tender Document-Immigration Office\Tender Vol - 3 BoQ\"/>
    </mc:Choice>
  </mc:AlternateContent>
  <xr:revisionPtr revIDLastSave="0" documentId="13_ncr:1_{7D2F9ADA-AEF1-4406-A699-EC799F88F8B9}" xr6:coauthVersionLast="47" xr6:coauthVersionMax="47" xr10:uidLastSave="{00000000-0000-0000-0000-000000000000}"/>
  <bookViews>
    <workbookView xWindow="0" yWindow="0" windowWidth="19200" windowHeight="10200" tabRatio="860" activeTab="3" xr2:uid="{00000000-000D-0000-FFFF-FFFF00000000}"/>
  </bookViews>
  <sheets>
    <sheet name="Cover" sheetId="8" r:id="rId1"/>
    <sheet name="Preamble" sheetId="2" r:id="rId2"/>
    <sheet name="Measurement Sheet" sheetId="10" state="hidden" r:id="rId3"/>
    <sheet name="BOQ" sheetId="12" r:id="rId4"/>
    <sheet name="Sheet2" sheetId="9" state="hidden" r:id="rId5"/>
    <sheet name="Sheet1" sheetId="7" state="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0">#REF!</definedName>
    <definedName name="\C">#REF!</definedName>
    <definedName name="\l">#REF!</definedName>
    <definedName name="\p">#REF!</definedName>
    <definedName name="__A655600">#REF!</definedName>
    <definedName name="__A655600_1">#REF!</definedName>
    <definedName name="__b111121">#REF!</definedName>
    <definedName name="__b111121_1">#REF!</definedName>
    <definedName name="__can430">40.73</definedName>
    <definedName name="__can435">43.3</definedName>
    <definedName name="__dim4">#REF!</definedName>
    <definedName name="__dim4_1">#REF!</definedName>
    <definedName name="__exc1">#REF!</definedName>
    <definedName name="__exc1_1">#REF!</definedName>
    <definedName name="__exc11">#REF!</definedName>
    <definedName name="__exc11_1">#REF!</definedName>
    <definedName name="__exc2">#REF!</definedName>
    <definedName name="__exc2_1">#REF!</definedName>
    <definedName name="__EXC3">#REF!</definedName>
    <definedName name="__EXC3_1">#REF!</definedName>
    <definedName name="__EXC4">#REF!</definedName>
    <definedName name="__EXC4_1">#REF!</definedName>
    <definedName name="__foo1">#REF!</definedName>
    <definedName name="__foo1_1">#REF!</definedName>
    <definedName name="__foo2">#REF!</definedName>
    <definedName name="__foo2_1">#REF!</definedName>
    <definedName name="__foo3">#REF!</definedName>
    <definedName name="__foo3_1">#REF!</definedName>
    <definedName name="__FOO4">#REF!</definedName>
    <definedName name="__FOO4_1">#REF!</definedName>
    <definedName name="__hp10" hidden="1">{#N/A,#N/A,TRUE,"Front";#N/A,#N/A,TRUE,"Simple Letter";#N/A,#N/A,TRUE,"Inside";#N/A,#N/A,TRUE,"Contents";#N/A,#N/A,TRUE,"Basis";#N/A,#N/A,TRUE,"Inclusions";#N/A,#N/A,TRUE,"Exclusions";#N/A,#N/A,TRUE,"Areas";#N/A,#N/A,TRUE,"Summary";#N/A,#N/A,TRUE,"Detail"}</definedName>
    <definedName name="__hp10_1">{#N/A,#N/A,TRUE,"Front";#N/A,#N/A,TRUE,"Simple Letter";#N/A,#N/A,TRUE,"Inside";#N/A,#N/A,TRUE,"Contents";#N/A,#N/A,TRUE,"Basis";#N/A,#N/A,TRUE,"Inclusions";#N/A,#N/A,TRUE,"Exclusions";#N/A,#N/A,TRUE,"Areas";#N/A,#N/A,TRUE,"Summary";#N/A,#N/A,TRUE,"Detail"}</definedName>
    <definedName name="__Ki1">#REF!</definedName>
    <definedName name="__Ki1_1">#REF!</definedName>
    <definedName name="__Ki2">#REF!</definedName>
    <definedName name="__Ki2_1">#REF!</definedName>
    <definedName name="__MAN1">#REF!</definedName>
    <definedName name="__MAN1_1">#REF!</definedName>
    <definedName name="__PB1">#REF!</definedName>
    <definedName name="__PB1_1">#REF!</definedName>
    <definedName name="__pcc1">#REF!</definedName>
    <definedName name="__pcc1_1">#REF!</definedName>
    <definedName name="__pcc2">#REF!</definedName>
    <definedName name="__pcc2_1">#REF!</definedName>
    <definedName name="__pcc3">#REF!</definedName>
    <definedName name="__pcc3_1">#REF!</definedName>
    <definedName name="__PCC4">#REF!</definedName>
    <definedName name="__PCC4_1">#REF!</definedName>
    <definedName name="__plb1">#REF!</definedName>
    <definedName name="__plb1_1">#REF!</definedName>
    <definedName name="__plb2">#REF!</definedName>
    <definedName name="__plb2_1">#REF!</definedName>
    <definedName name="__plb3">#REF!</definedName>
    <definedName name="__plb3_1">#REF!</definedName>
    <definedName name="__plb4">#REF!</definedName>
    <definedName name="__plb4_1">#REF!</definedName>
    <definedName name="__rim4">#REF!</definedName>
    <definedName name="__rim4_1">#REF!</definedName>
    <definedName name="__rm4">#REF!</definedName>
    <definedName name="__rm4_1">#REF!</definedName>
    <definedName name="__TB2">#REF!</definedName>
    <definedName name="__TB2_1">#REF!</definedName>
    <definedName name="_0">#REF!</definedName>
    <definedName name="_0___0">#REF!</definedName>
    <definedName name="_0___0_1">#REF!</definedName>
    <definedName name="_0_1">#REF!</definedName>
    <definedName name="_0_2">#REF!</definedName>
    <definedName name="_0_3">#REF!</definedName>
    <definedName name="_A655600">#REF!</definedName>
    <definedName name="_A655600_1">#REF!</definedName>
    <definedName name="_b111121">#REF!</definedName>
    <definedName name="_b111121_1">#REF!</definedName>
    <definedName name="_C">#REF!</definedName>
    <definedName name="_C___0">#REF!</definedName>
    <definedName name="_C___0_1">#REF!</definedName>
    <definedName name="_C___13">#REF!</definedName>
    <definedName name="_C___13_1">#REF!</definedName>
    <definedName name="_C_1">#REF!</definedName>
    <definedName name="_C_2">#REF!</definedName>
    <definedName name="_C_3">#REF!</definedName>
    <definedName name="_can430">40.73</definedName>
    <definedName name="_can435">43.3</definedName>
    <definedName name="_dim4">#REF!</definedName>
    <definedName name="_dim4_1">#REF!</definedName>
    <definedName name="_exc1">#REF!</definedName>
    <definedName name="_exc1_1">#REF!</definedName>
    <definedName name="_exc11">#REF!</definedName>
    <definedName name="_exc11_1">#REF!</definedName>
    <definedName name="_exc2">#REF!</definedName>
    <definedName name="_exc2_1">#REF!</definedName>
    <definedName name="_EXC3">#REF!</definedName>
    <definedName name="_EXC3_1">#REF!</definedName>
    <definedName name="_EXC4">#REF!</definedName>
    <definedName name="_EXC4_1">#REF!</definedName>
    <definedName name="_Fill" hidden="1">'[1]final abstract'!#REF!</definedName>
    <definedName name="_Fill_1">'[1]final abstract'!#REF!</definedName>
    <definedName name="_xlnm._FilterDatabase" localSheetId="3" hidden="1">BOQ!$A$5:$F$140</definedName>
    <definedName name="_foo1">#REF!</definedName>
    <definedName name="_foo1_1">#REF!</definedName>
    <definedName name="_foo2">#REF!</definedName>
    <definedName name="_foo2_1">#REF!</definedName>
    <definedName name="_foo3">#REF!</definedName>
    <definedName name="_foo3_1">#REF!</definedName>
    <definedName name="_FOO4">#REF!</definedName>
    <definedName name="_FOO4_1">#REF!</definedName>
    <definedName name="_hp10" hidden="1">{#N/A,#N/A,TRUE,"Front";#N/A,#N/A,TRUE,"Simple Letter";#N/A,#N/A,TRUE,"Inside";#N/A,#N/A,TRUE,"Contents";#N/A,#N/A,TRUE,"Basis";#N/A,#N/A,TRUE,"Inclusions";#N/A,#N/A,TRUE,"Exclusions";#N/A,#N/A,TRUE,"Areas";#N/A,#N/A,TRUE,"Summary";#N/A,#N/A,TRUE,"Detail"}</definedName>
    <definedName name="_hp10_1">{#N/A,#N/A,TRUE,"Front";#N/A,#N/A,TRUE,"Simple Letter";#N/A,#N/A,TRUE,"Inside";#N/A,#N/A,TRUE,"Contents";#N/A,#N/A,TRUE,"Basis";#N/A,#N/A,TRUE,"Inclusions";#N/A,#N/A,TRUE,"Exclusions";#N/A,#N/A,TRUE,"Areas";#N/A,#N/A,TRUE,"Summary";#N/A,#N/A,TRUE,"Detail"}</definedName>
    <definedName name="_Ki1">#REF!</definedName>
    <definedName name="_Ki1_1">#REF!</definedName>
    <definedName name="_Ki2">#REF!</definedName>
    <definedName name="_Ki2_1">#REF!</definedName>
    <definedName name="_l">#REF!</definedName>
    <definedName name="_l_1">#REF!</definedName>
    <definedName name="_MAN1">#REF!</definedName>
    <definedName name="_MAN1_1">#REF!</definedName>
    <definedName name="_p">#REF!</definedName>
    <definedName name="_p_1">#REF!</definedName>
    <definedName name="_PB1">#REF!</definedName>
    <definedName name="_PB1_1">#REF!</definedName>
    <definedName name="_pcc1">#REF!</definedName>
    <definedName name="_pcc1_1">#REF!</definedName>
    <definedName name="_pcc2">#REF!</definedName>
    <definedName name="_pcc2_1">#REF!</definedName>
    <definedName name="_pcc3">#REF!</definedName>
    <definedName name="_pcc3_1">#REF!</definedName>
    <definedName name="_PCC4">#REF!</definedName>
    <definedName name="_PCC4_1">#REF!</definedName>
    <definedName name="_plb1">#REF!</definedName>
    <definedName name="_plb1_1">#REF!</definedName>
    <definedName name="_plb2">#REF!</definedName>
    <definedName name="_plb2_1">#REF!</definedName>
    <definedName name="_plb3">#REF!</definedName>
    <definedName name="_plb3_1">#REF!</definedName>
    <definedName name="_plb4">#REF!</definedName>
    <definedName name="_plb4_1">#REF!</definedName>
    <definedName name="_rim4">#REF!</definedName>
    <definedName name="_rim4_1">#REF!</definedName>
    <definedName name="_rm4">#REF!</definedName>
    <definedName name="_rm4_1">#REF!</definedName>
    <definedName name="_TB2">#REF!</definedName>
    <definedName name="_TB2_1">#REF!</definedName>
    <definedName name="a">#REF!</definedName>
    <definedName name="a___0">#REF!</definedName>
    <definedName name="a___0_1">#REF!</definedName>
    <definedName name="a___13">#REF!</definedName>
    <definedName name="a___13_1">#REF!</definedName>
    <definedName name="a_1">#REF!</definedName>
    <definedName name="A0">#REF!</definedName>
    <definedName name="A0_1">#REF!</definedName>
    <definedName name="A1_">#REF!</definedName>
    <definedName name="A1____0">#REF!</definedName>
    <definedName name="A1____0_1">#REF!</definedName>
    <definedName name="A1____13">#REF!</definedName>
    <definedName name="A1____13_1">#REF!</definedName>
    <definedName name="A1__1">#REF!</definedName>
    <definedName name="A10_">#REF!</definedName>
    <definedName name="A10____0">#REF!</definedName>
    <definedName name="A10____0_1">#REF!</definedName>
    <definedName name="A10____13">#REF!</definedName>
    <definedName name="A10____13_1">#REF!</definedName>
    <definedName name="A10__1">#REF!</definedName>
    <definedName name="A13_">#REF!</definedName>
    <definedName name="A13____0">#REF!</definedName>
    <definedName name="A13____0_1">#REF!</definedName>
    <definedName name="A13____13">#REF!</definedName>
    <definedName name="A13____13_1">#REF!</definedName>
    <definedName name="A13__1">#REF!</definedName>
    <definedName name="A2_">#REF!</definedName>
    <definedName name="A2____0">#REF!</definedName>
    <definedName name="A2____0_1">#REF!</definedName>
    <definedName name="A2____13">#REF!</definedName>
    <definedName name="A2____13_1">#REF!</definedName>
    <definedName name="A2__1">#REF!</definedName>
    <definedName name="A3_">#REF!</definedName>
    <definedName name="A3____0">#REF!</definedName>
    <definedName name="A3____0_1">#REF!</definedName>
    <definedName name="A3____13">#REF!</definedName>
    <definedName name="A3____13_1">#REF!</definedName>
    <definedName name="A3__1">#REF!</definedName>
    <definedName name="A4_">#REF!</definedName>
    <definedName name="A4____0">#REF!</definedName>
    <definedName name="A4____0_1">#REF!</definedName>
    <definedName name="A4____13">#REF!</definedName>
    <definedName name="A4____13_1">#REF!</definedName>
    <definedName name="A4__1">#REF!</definedName>
    <definedName name="A5_">#REF!</definedName>
    <definedName name="A5____0">#REF!</definedName>
    <definedName name="A5____0_1">#REF!</definedName>
    <definedName name="A5____13">#REF!</definedName>
    <definedName name="A5____13_1">#REF!</definedName>
    <definedName name="A5__1">#REF!</definedName>
    <definedName name="A6_">#REF!</definedName>
    <definedName name="A6____0">#REF!</definedName>
    <definedName name="A6____0_1">#REF!</definedName>
    <definedName name="A6____13">#REF!</definedName>
    <definedName name="A6____13_1">#REF!</definedName>
    <definedName name="A6__1">#REF!</definedName>
    <definedName name="A7_">#REF!</definedName>
    <definedName name="A7____0">#REF!</definedName>
    <definedName name="A7____0_1">#REF!</definedName>
    <definedName name="A7____13">#REF!</definedName>
    <definedName name="A7____13_1">#REF!</definedName>
    <definedName name="A7__1">#REF!</definedName>
    <definedName name="A8_">#REF!</definedName>
    <definedName name="A8____0">#REF!</definedName>
    <definedName name="A8____0_1">#REF!</definedName>
    <definedName name="A8____13">#REF!</definedName>
    <definedName name="A8____13_1">#REF!</definedName>
    <definedName name="A8__1">#REF!</definedName>
    <definedName name="A9_">#REF!</definedName>
    <definedName name="A9____0">#REF!</definedName>
    <definedName name="A9____0_1">#REF!</definedName>
    <definedName name="A9____13">#REF!</definedName>
    <definedName name="A9____13_1">#REF!</definedName>
    <definedName name="A9__1">#REF!</definedName>
    <definedName name="abcd">#REF!</definedName>
    <definedName name="abcd_1">#REF!</definedName>
    <definedName name="Ac">#REF!</definedName>
    <definedName name="Ac_1">#REF!</definedName>
    <definedName name="acv">'[2]IO List'!#REF!</definedName>
    <definedName name="acv_1">'[2]IO List'!#REF!</definedName>
    <definedName name="Ag">#REF!</definedName>
    <definedName name="Ag___0">#REF!</definedName>
    <definedName name="Ag___0_1">#REF!</definedName>
    <definedName name="Ag___13">#REF!</definedName>
    <definedName name="Ag___13_1">#REF!</definedName>
    <definedName name="Ag_1">#REF!</definedName>
    <definedName name="alpha">#REF!</definedName>
    <definedName name="alpha_1">#REF!</definedName>
    <definedName name="Alw">#REF!</definedName>
    <definedName name="Alw_1">#REF!</definedName>
    <definedName name="anscount" hidden="1">1</definedName>
    <definedName name="april_qty">#REF!</definedName>
    <definedName name="april_qty_1">#REF!</definedName>
    <definedName name="ASHOKA">#REF!</definedName>
    <definedName name="ASHOKA_1">#REF!</definedName>
    <definedName name="B">'[3]PRECAST lightconc-II'!$K$19</definedName>
    <definedName name="B___0">#REF!</definedName>
    <definedName name="B___0_1">#REF!</definedName>
    <definedName name="B___13">#REF!</definedName>
    <definedName name="B___13_1">#REF!</definedName>
    <definedName name="b6fv6fd">#REF!</definedName>
    <definedName name="b6fv6fd_1">#REF!</definedName>
    <definedName name="beta">#REF!</definedName>
    <definedName name="beta_1">#REF!</definedName>
    <definedName name="bjlc">#REF!</definedName>
    <definedName name="bjlc_1">#REF!</definedName>
    <definedName name="bol">#REF!</definedName>
    <definedName name="bol_1">#REF!</definedName>
    <definedName name="boml">#REF!</definedName>
    <definedName name="boml_1">#REF!</definedName>
    <definedName name="botl">#REF!</definedName>
    <definedName name="botl_1">#REF!</definedName>
    <definedName name="botn">#REF!</definedName>
    <definedName name="botn_1">#REF!</definedName>
    <definedName name="Breaks">#REF!</definedName>
    <definedName name="Breaks_1">#REF!</definedName>
    <definedName name="bua">#REF!</definedName>
    <definedName name="bua_1">#REF!</definedName>
    <definedName name="BUDDHA">#REF!</definedName>
    <definedName name="BUDDHA_1">#REF!</definedName>
    <definedName name="building">#REF!</definedName>
    <definedName name="building___0">#REF!</definedName>
    <definedName name="building___0_1">#REF!</definedName>
    <definedName name="building___11">#REF!</definedName>
    <definedName name="building___11_1">#REF!</definedName>
    <definedName name="building___12">#REF!</definedName>
    <definedName name="building___12_1">#REF!</definedName>
    <definedName name="building_1">#REF!</definedName>
    <definedName name="BuiltIn_Print_Area___0">#REF!</definedName>
    <definedName name="BuiltIn_Print_Area___0_1">#REF!</definedName>
    <definedName name="BuiltIn_Print_Titles___0">#N/A</definedName>
    <definedName name="Bx">#REF!</definedName>
    <definedName name="Bx___0">#REF!</definedName>
    <definedName name="Bx___0_1">#REF!</definedName>
    <definedName name="Bx___13">#REF!</definedName>
    <definedName name="Bx___13_1">#REF!</definedName>
    <definedName name="Bx_1">#REF!</definedName>
    <definedName name="bxevxed">#REF!</definedName>
    <definedName name="bxevxed_1">#REF!</definedName>
    <definedName name="bxnvxnd">#REF!</definedName>
    <definedName name="bxnvxnd_1">#REF!</definedName>
    <definedName name="cab21.5tp">#REF!</definedName>
    <definedName name="cab21.5tp_1">#REF!</definedName>
    <definedName name="cab21s">#REF!</definedName>
    <definedName name="cab21s_1">#REF!</definedName>
    <definedName name="cab21us">#REF!</definedName>
    <definedName name="cab21us_1">#REF!</definedName>
    <definedName name="cab31s">#REF!</definedName>
    <definedName name="cab31s_1">#REF!</definedName>
    <definedName name="cab31us">#REF!</definedName>
    <definedName name="cab31us_1">#REF!</definedName>
    <definedName name="cab41s">#REF!</definedName>
    <definedName name="cab41s_1">#REF!</definedName>
    <definedName name="cab41us">#REF!</definedName>
    <definedName name="cab41us_1">#REF!</definedName>
    <definedName name="cabf">#REF!</definedName>
    <definedName name="cabf_1">#REF!</definedName>
    <definedName name="CALf">#REF!</definedName>
    <definedName name="CALf_1">#REF!</definedName>
    <definedName name="cant">'[4]Staff Acco.'!#REF!</definedName>
    <definedName name="cant_1">'[4]Staff Acco.'!#REF!</definedName>
    <definedName name="carpet">#REF!</definedName>
    <definedName name="carpet___0">#REF!</definedName>
    <definedName name="carpet___0_1">#REF!</definedName>
    <definedName name="carpet___11">#REF!</definedName>
    <definedName name="carpet___11_1">#REF!</definedName>
    <definedName name="carpet___12">#REF!</definedName>
    <definedName name="carpet___12_1">#REF!</definedName>
    <definedName name="carpet_1">#REF!</definedName>
    <definedName name="cbgl1">#REF!</definedName>
    <definedName name="cbgl1_1">#REF!</definedName>
    <definedName name="cbgl2">#REF!</definedName>
    <definedName name="cbgl2_1">#REF!</definedName>
    <definedName name="cbgl3">#REF!</definedName>
    <definedName name="cbgl3_1">#REF!</definedName>
    <definedName name="cbgl4">#REF!</definedName>
    <definedName name="cbgl4_1">#REF!</definedName>
    <definedName name="ccolagl">#REF!</definedName>
    <definedName name="ccolagl_1">#REF!</definedName>
    <definedName name="ccv">'[2]IO List'!#REF!</definedName>
    <definedName name="ccv_1">'[2]IO List'!#REF!</definedName>
    <definedName name="cfb">#REF!</definedName>
    <definedName name="cfb_1">#REF!</definedName>
    <definedName name="cfbeams">#REF!</definedName>
    <definedName name="cfbeams_1">#REF!</definedName>
    <definedName name="cfsalb">#REF!</definedName>
    <definedName name="cfsalb_1">#REF!</definedName>
    <definedName name="cfslab">#REF!</definedName>
    <definedName name="cfslab_1">#REF!</definedName>
    <definedName name="checked">#REF!</definedName>
    <definedName name="checked_1">#REF!</definedName>
    <definedName name="ClientAddress1">#REF!</definedName>
    <definedName name="ClientAddress1_1">#REF!</definedName>
    <definedName name="ClientAddress2">#REF!</definedName>
    <definedName name="ClientAddress2_1">#REF!</definedName>
    <definedName name="ClientCity">#REF!</definedName>
    <definedName name="ClientCity_1">#REF!</definedName>
    <definedName name="ClientCountry">#REF!</definedName>
    <definedName name="ClientCountry_1">#REF!</definedName>
    <definedName name="ClientEmail">#REF!</definedName>
    <definedName name="ClientEmail_1">#REF!</definedName>
    <definedName name="ClientFax">#REF!</definedName>
    <definedName name="ClientFax_1">#REF!</definedName>
    <definedName name="ClientPhone">#REF!</definedName>
    <definedName name="ClientPhone_1">#REF!</definedName>
    <definedName name="ClientState">#REF!</definedName>
    <definedName name="ClientState_1">#REF!</definedName>
    <definedName name="ClientZip">#REF!</definedName>
    <definedName name="ClientZip_1">#REF!</definedName>
    <definedName name="clintels">#REF!</definedName>
    <definedName name="clintels_1">#REF!</definedName>
    <definedName name="col">#REF!</definedName>
    <definedName name="col___0">#REF!</definedName>
    <definedName name="col___0_1">#REF!</definedName>
    <definedName name="col___11">#REF!</definedName>
    <definedName name="col___11_1">#REF!</definedName>
    <definedName name="col___12">#REF!</definedName>
    <definedName name="col___12_1">#REF!</definedName>
    <definedName name="col_1">#REF!</definedName>
    <definedName name="Colbgl">#REF!</definedName>
    <definedName name="Colbgl_1">#REF!</definedName>
    <definedName name="colbgl2">#REF!</definedName>
    <definedName name="colbgl2_1">#REF!</definedName>
    <definedName name="Columns">#REF!</definedName>
    <definedName name="Columns_1">#REF!</definedName>
    <definedName name="Company">#REF!</definedName>
    <definedName name="Company_1">#REF!</definedName>
    <definedName name="condf">#REF!</definedName>
    <definedName name="condf_1">#REF!</definedName>
    <definedName name="conf">#REF!</definedName>
    <definedName name="conf_1">#REF!</definedName>
    <definedName name="config">[5]Sheet3!$A$1:$B$65536</definedName>
    <definedName name="Construction_Period">#REF!</definedName>
    <definedName name="Construction_Period_1">#REF!</definedName>
    <definedName name="Contact">#REF!</definedName>
    <definedName name="Contact_1">#REF!</definedName>
    <definedName name="cord">#REF!</definedName>
    <definedName name="cord_1">#REF!</definedName>
    <definedName name="COU">#REF!</definedName>
    <definedName name="COU___0">#REF!</definedName>
    <definedName name="COU___0_1">#REF!</definedName>
    <definedName name="COU___13">#REF!</definedName>
    <definedName name="COU___13_1">#REF!</definedName>
    <definedName name="COU_1">#REF!</definedName>
    <definedName name="Cs">#REF!</definedName>
    <definedName name="Cs___0">#REF!</definedName>
    <definedName name="Cs___0_1">#REF!</definedName>
    <definedName name="Cs___13">#REF!</definedName>
    <definedName name="Cs___13_1">#REF!</definedName>
    <definedName name="Cs_1">#REF!</definedName>
    <definedName name="csshade">#REF!</definedName>
    <definedName name="csshade_1">#REF!</definedName>
    <definedName name="cst">#REF!</definedName>
    <definedName name="cst_1">#REF!</definedName>
    <definedName name="cummeas_may1006">#REF!</definedName>
    <definedName name="cummeas_may1006_1">#REF!</definedName>
    <definedName name="cummeas_up_to_mar">#REF!</definedName>
    <definedName name="cummeas_up_to_mar_1">#REF!</definedName>
    <definedName name="current1">#REF!</definedName>
    <definedName name="current1_1">#REF!</definedName>
    <definedName name="current2">#REF!</definedName>
    <definedName name="current2_1">#REF!</definedName>
    <definedName name="current3">#REF!</definedName>
    <definedName name="current3_1">#REF!</definedName>
    <definedName name="current4">#REF!</definedName>
    <definedName name="current4_1">#REF!</definedName>
    <definedName name="current5">#REF!</definedName>
    <definedName name="current5_1">#REF!</definedName>
    <definedName name="D">'[3]PRECAST lightconc-II'!$J$20</definedName>
    <definedName name="d___0">#REF!</definedName>
    <definedName name="d___0_1">#REF!</definedName>
    <definedName name="d___13">#REF!</definedName>
    <definedName name="d___13_1">#REF!</definedName>
    <definedName name="Date">#REF!</definedName>
    <definedName name="Date_1">#REF!</definedName>
    <definedName name="db">#REF!</definedName>
    <definedName name="db___0">#REF!</definedName>
    <definedName name="db___0_1">#REF!</definedName>
    <definedName name="db___13">#REF!</definedName>
    <definedName name="db___13_1">#REF!</definedName>
    <definedName name="db_1">#REF!</definedName>
    <definedName name="dc">#REF!</definedName>
    <definedName name="dc_1">#REF!</definedName>
    <definedName name="DELTA20">#REF!</definedName>
    <definedName name="DELTA20___0">#REF!</definedName>
    <definedName name="DELTA20___0_1">#REF!</definedName>
    <definedName name="DELTA20___13">#REF!</definedName>
    <definedName name="DELTA20___13_1">#REF!</definedName>
    <definedName name="DELTA20_1">#REF!</definedName>
    <definedName name="designed">#REF!</definedName>
    <definedName name="designed_1">#REF!</definedName>
    <definedName name="df">#REF!</definedName>
    <definedName name="df_1">#REF!</definedName>
    <definedName name="dg">#REF!</definedName>
    <definedName name="dg_1">#REF!</definedName>
    <definedName name="Di">#REF!</definedName>
    <definedName name="Di_1">#REF!</definedName>
    <definedName name="DIns">#REF!</definedName>
    <definedName name="DIns_1">#REF!</definedName>
    <definedName name="dl">#REF!</definedName>
    <definedName name="dl___0">#REF!</definedName>
    <definedName name="dl___0_1">#REF!</definedName>
    <definedName name="dl___13">#REF!</definedName>
    <definedName name="dl___13_1">#REF!</definedName>
    <definedName name="dl_1">#REF!</definedName>
    <definedName name="Do">#REF!</definedName>
    <definedName name="Do_1">#REF!</definedName>
    <definedName name="docu">#REF!</definedName>
    <definedName name="docu_1">#REF!</definedName>
    <definedName name="DP">#REF!</definedName>
    <definedName name="DP_1">#REF!</definedName>
    <definedName name="dq">#REF!</definedName>
    <definedName name="dq_1">#REF!</definedName>
    <definedName name="Ds">#REF!</definedName>
    <definedName name="Ds___0">#REF!</definedName>
    <definedName name="Ds___0_1">#REF!</definedName>
    <definedName name="Ds___13">#REF!</definedName>
    <definedName name="Ds___13_1">#REF!</definedName>
    <definedName name="Ds_1">#REF!</definedName>
    <definedName name="dsdud">#REF!</definedName>
    <definedName name="dsdud_1">#REF!</definedName>
    <definedName name="E">'[3]PRECAST lightconc-II'!$K$20</definedName>
    <definedName name="egt301d">#REF!</definedName>
    <definedName name="egt301d_1">#REF!</definedName>
    <definedName name="egt330d">#REF!</definedName>
    <definedName name="egt330d_1">#REF!</definedName>
    <definedName name="Em">#REF!</definedName>
    <definedName name="Em___0">#REF!</definedName>
    <definedName name="Em___0_1">#REF!</definedName>
    <definedName name="Em___13">#REF!</definedName>
    <definedName name="Em___13_1">#REF!</definedName>
    <definedName name="Em_1">#REF!</definedName>
    <definedName name="eqjwd">#REF!</definedName>
    <definedName name="eqjwd_1">#REF!</definedName>
    <definedName name="Es">#REF!</definedName>
    <definedName name="Es___0">#REF!</definedName>
    <definedName name="Es___0_1">#REF!</definedName>
    <definedName name="Es___13">#REF!</definedName>
    <definedName name="Es___13_1">#REF!</definedName>
    <definedName name="Es_1">#REF!</definedName>
    <definedName name="Et">#REF!</definedName>
    <definedName name="Et___0">#REF!</definedName>
    <definedName name="Et___0_1">#REF!</definedName>
    <definedName name="Et___13">#REF!</definedName>
    <definedName name="Et___13_1">#REF!</definedName>
    <definedName name="Et_1">#REF!</definedName>
    <definedName name="eu">#REF!</definedName>
    <definedName name="eu_1">#REF!</definedName>
    <definedName name="Excavation">#REF!</definedName>
    <definedName name="Excavation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0">#REF!</definedName>
    <definedName name="Excel_BuiltIn_Print_Area_10_1">#REF!</definedName>
    <definedName name="Excel_BuiltIn_Print_Area_4">#REF!</definedName>
    <definedName name="Excel_BuiltIn_Print_Area_4_1">#REF!</definedName>
    <definedName name="Excel_BuiltIn_Print_Area_6">#REF!</definedName>
    <definedName name="Excel_BuiltIn_Print_Titles">#REF!,#REF!</definedName>
    <definedName name="Excel_BuiltIn_Print_Titles_1">(#REF!,#REF!)</definedName>
    <definedName name="Excel_BuiltIn_Print_Titles_1_1">#REF!</definedName>
    <definedName name="Excel_BuiltIn_Print_Titles_1_1_1">#REF!</definedName>
    <definedName name="Excel_BuiltIn_Print_Titles_10">#REF!</definedName>
    <definedName name="Excel_BuiltIn_Print_Titles_10_1">#REF!</definedName>
    <definedName name="Excel_BuiltIn_Print_Titles_2">#REF!</definedName>
    <definedName name="Excel_BuiltIn_Print_Titles_2_1">#REF!</definedName>
    <definedName name="Excel_BuiltIn_Print_Titles_2_1_1">#REF!</definedName>
    <definedName name="Excel_BuiltIn_Print_Titles_2_1_1_1">#REF!</definedName>
    <definedName name="Excel_BuiltIn_Print_Titles_3">#REF!</definedName>
    <definedName name="Excel_BuiltIn_Print_Titles_3_1">#REF!</definedName>
    <definedName name="Excel_BuiltIn_Print_Titles_3_1_1">#REF!</definedName>
    <definedName name="Excel_BuiltIn_Print_Titles_3_1_1_1">#REF!</definedName>
    <definedName name="Excel_BuiltIn_Print_Titles_5">([6]BOQ_old!$B$1:$B$65536,[6]BOQ_old!$A$1:$IV$3)</definedName>
    <definedName name="Excel_BuiltIn_Print_Titles_6">#REF!</definedName>
    <definedName name="Excel_BuiltIn_Print_Titles_6_1">#REF!</definedName>
    <definedName name="Excel_BuiltIn_Print_Titles_7">#REF!</definedName>
    <definedName name="Excel_BuiltIn_Print_Titles_7_1">#REF!</definedName>
    <definedName name="Excel_BuiltIn_Print_Titles_7_1_1">#REF!</definedName>
    <definedName name="Excel_BuiltIn_Print_Titles_7_1_1_1">#REF!</definedName>
    <definedName name="Excel_BuiltIn_Print_Titles_7_1_1_1_1">#REF!</definedName>
    <definedName name="Excel_BuiltIn_Print_Titles_8">#REF!</definedName>
    <definedName name="Excel_BuiltIn_Print_Titles_8_1">#REF!</definedName>
    <definedName name="Excel_BuiltIn_Print_Titles_9">#REF!</definedName>
    <definedName name="Excel_BuiltIn_Print_Titles_9_1">#REF!</definedName>
    <definedName name="excf">#REF!</definedName>
    <definedName name="excf_1">#REF!</definedName>
    <definedName name="eyrlp">#REF!</definedName>
    <definedName name="eyrlp_1">#REF!</definedName>
    <definedName name="f">#REF!</definedName>
    <definedName name="f_1">#REF!</definedName>
    <definedName name="fac">#REF!</definedName>
    <definedName name="fac_1">#REF!</definedName>
    <definedName name="Fb">#REF!</definedName>
    <definedName name="Fb_1">#REF!</definedName>
    <definedName name="feb_qty_rev_3">#REF!</definedName>
    <definedName name="feb_qty_rev_3_1">#REF!</definedName>
    <definedName name="feb_rev4_qty">#REF!</definedName>
    <definedName name="feb_rev4_qty_1">#REF!</definedName>
    <definedName name="Fh">#REF!</definedName>
    <definedName name="Fh_1">#REF!</definedName>
    <definedName name="Fhwl">#REF!</definedName>
    <definedName name="Fhwl_1">#REF!</definedName>
    <definedName name="FIT">#REF!</definedName>
    <definedName name="FIT___0">#REF!</definedName>
    <definedName name="FIT___0_1">#REF!</definedName>
    <definedName name="FIT___13">#REF!</definedName>
    <definedName name="FIT___13_1">#REF!</definedName>
    <definedName name="FIT_1">#REF!</definedName>
    <definedName name="Floor">#REF!</definedName>
    <definedName name="Floor_1">#REF!</definedName>
    <definedName name="fo">#REF!</definedName>
    <definedName name="fo_1">#REF!</definedName>
    <definedName name="Footings">#REF!</definedName>
    <definedName name="Footings_1">#REF!</definedName>
    <definedName name="fp">#REF!</definedName>
    <definedName name="fp_1">#REF!</definedName>
    <definedName name="Fs">#REF!</definedName>
    <definedName name="Fs_1">#REF!</definedName>
    <definedName name="Fv">#REF!</definedName>
    <definedName name="Fv_1">#REF!</definedName>
    <definedName name="g">#REF!</definedName>
    <definedName name="g_1">#REF!</definedName>
    <definedName name="gama">#REF!</definedName>
    <definedName name="gama_1">#REF!</definedName>
    <definedName name="gamah">#REF!</definedName>
    <definedName name="gamah_1">#REF!</definedName>
    <definedName name="gjh">#REF!</definedName>
    <definedName name="gjh_1">#REF!</definedName>
    <definedName name="Group1">#REF!</definedName>
    <definedName name="Group1_1">#REF!</definedName>
    <definedName name="Group2">#REF!</definedName>
    <definedName name="Group2_1">#REF!</definedName>
    <definedName name="gs">#REF!</definedName>
    <definedName name="gs_1">#REF!</definedName>
    <definedName name="H">#REF!</definedName>
    <definedName name="H___0">#REF!</definedName>
    <definedName name="H___0_1">#REF!</definedName>
    <definedName name="H___13">#REF!</definedName>
    <definedName name="H___13_1">#REF!</definedName>
    <definedName name="H_1">#REF!</definedName>
    <definedName name="H0">#REF!</definedName>
    <definedName name="H0___0">#REF!</definedName>
    <definedName name="H0___0_1">#REF!</definedName>
    <definedName name="H0___13">#REF!</definedName>
    <definedName name="H0___13_1">#REF!</definedName>
    <definedName name="H0_1">#REF!</definedName>
    <definedName name="HARI">#REF!</definedName>
    <definedName name="HARI_1">#REF!</definedName>
    <definedName name="hf">#REF!</definedName>
    <definedName name="hf_1">#REF!</definedName>
    <definedName name="hh">#REF!</definedName>
    <definedName name="hh___0">#REF!</definedName>
    <definedName name="hh___0_1">#REF!</definedName>
    <definedName name="hh___13">#REF!</definedName>
    <definedName name="hh___13_1">#REF!</definedName>
    <definedName name="hh_1">#REF!</definedName>
    <definedName name="hi">#REF!</definedName>
    <definedName name="hi_1">#REF!</definedName>
    <definedName name="HINDHUSTAN">#REF!</definedName>
    <definedName name="HINDHUSTAN_1">#REF!</definedName>
    <definedName name="HIns">#REF!</definedName>
    <definedName name="HIns_1">#REF!</definedName>
    <definedName name="ho">#REF!</definedName>
    <definedName name="ho___0">#REF!</definedName>
    <definedName name="ho___0_1">#REF!</definedName>
    <definedName name="ho___13">#REF!</definedName>
    <definedName name="ho___13_1">#REF!</definedName>
    <definedName name="ho_1">#REF!</definedName>
    <definedName name="hoi">#REF!</definedName>
    <definedName name="hoi_1">#REF!</definedName>
    <definedName name="hS">#REF!</definedName>
    <definedName name="hS___0">#REF!</definedName>
    <definedName name="hS___0_1">#REF!</definedName>
    <definedName name="hS___13">#REF!</definedName>
    <definedName name="hS___13_1">#REF!</definedName>
    <definedName name="hS_1">#REF!</definedName>
    <definedName name="Hu">#REF!</definedName>
    <definedName name="Hu___0">#REF!</definedName>
    <definedName name="Hu___0_1">#REF!</definedName>
    <definedName name="Hu___13">#REF!</definedName>
    <definedName name="Hu___13_1">#REF!</definedName>
    <definedName name="Hu_1">#REF!</definedName>
    <definedName name="hxb">#REF!</definedName>
    <definedName name="hxb_1">#REF!</definedName>
    <definedName name="hxi">#REF!</definedName>
    <definedName name="hxi_1">#REF!</definedName>
    <definedName name="I">#REF!</definedName>
    <definedName name="I___0">#REF!</definedName>
    <definedName name="I___0_1">#REF!</definedName>
    <definedName name="I___13">#REF!</definedName>
    <definedName name="I___13_1">#REF!</definedName>
    <definedName name="I_1">#REF!</definedName>
    <definedName name="If">#REF!</definedName>
    <definedName name="If_1">#REF!</definedName>
    <definedName name="Ig">#REF!</definedName>
    <definedName name="Ig___0">#REF!</definedName>
    <definedName name="Ig___0_1">#REF!</definedName>
    <definedName name="Ig___13">#REF!</definedName>
    <definedName name="Ig___13_1">#REF!</definedName>
    <definedName name="Ig_1">#REF!</definedName>
    <definedName name="indf">#REF!</definedName>
    <definedName name="indf_1">#REF!</definedName>
    <definedName name="insert_rows_1">'[7]Basement Budget'!#REF!</definedName>
    <definedName name="insert_rows_1_1">'[7]Basement Budget'!#REF!</definedName>
    <definedName name="insertplate_and_exp_joint">#REF!</definedName>
    <definedName name="insertplate_and_exp_joint_1">#REF!</definedName>
    <definedName name="instf">#REF!</definedName>
    <definedName name="instf_1">#REF!</definedName>
    <definedName name="ipu">#REF!</definedName>
    <definedName name="ipu___0">#REF!</definedName>
    <definedName name="ipu___0_1">#REF!</definedName>
    <definedName name="ipu___13">#REF!</definedName>
    <definedName name="ipu___13_1">#REF!</definedName>
    <definedName name="ipu_1">#REF!</definedName>
    <definedName name="Is">#REF!</definedName>
    <definedName name="Is_1">#REF!</definedName>
    <definedName name="J">#REF!</definedName>
    <definedName name="J_1">#REF!</definedName>
    <definedName name="JEJS">#REF!</definedName>
    <definedName name="JEJS___0">#REF!</definedName>
    <definedName name="JEJS___0_1">#REF!</definedName>
    <definedName name="JEJS___11">#REF!</definedName>
    <definedName name="JEJS___11_1">#REF!</definedName>
    <definedName name="JEJS___12">#REF!</definedName>
    <definedName name="JEJS___12_1">#REF!</definedName>
    <definedName name="JEJS___13">#REF!</definedName>
    <definedName name="JEJS___13_1">#REF!</definedName>
    <definedName name="JEJS___4">#REF!</definedName>
    <definedName name="JEJS___4_1">#REF!</definedName>
    <definedName name="JEJS_1">#REF!</definedName>
    <definedName name="job">#REF!</definedName>
    <definedName name="job___0">#REF!</definedName>
    <definedName name="job___0_1">#REF!</definedName>
    <definedName name="job___11">#REF!</definedName>
    <definedName name="job___11_1">#REF!</definedName>
    <definedName name="job___12">#REF!</definedName>
    <definedName name="job___12_1">#REF!</definedName>
    <definedName name="job_1">#REF!</definedName>
    <definedName name="JobID">#REF!</definedName>
    <definedName name="JobID_1">#REF!</definedName>
    <definedName name="Jobtypes">[8]FORM7!$R$3:$S$7</definedName>
    <definedName name="Jobtypes_3">[9]FORM7!$R$3:$S$7</definedName>
    <definedName name="june">#REF!</definedName>
    <definedName name="june_1">#REF!</definedName>
    <definedName name="K">#REF!</definedName>
    <definedName name="K___0">#REF!</definedName>
    <definedName name="K___0_1">#REF!</definedName>
    <definedName name="K___13">#REF!</definedName>
    <definedName name="K___13_1">#REF!</definedName>
    <definedName name="K_1">#REF!</definedName>
    <definedName name="ka">#REF!</definedName>
    <definedName name="ka_1">#REF!</definedName>
    <definedName name="KARNA">#REF!</definedName>
    <definedName name="KARNA_1">#REF!</definedName>
    <definedName name="kb">#REF!</definedName>
    <definedName name="kb_1">#REF!</definedName>
    <definedName name="kc">#REF!</definedName>
    <definedName name="kc_1">#REF!</definedName>
    <definedName name="Kh">#REF!</definedName>
    <definedName name="Kh___0">#REF!</definedName>
    <definedName name="Kh___0_1">#REF!</definedName>
    <definedName name="Kh___13">#REF!</definedName>
    <definedName name="Kh___13_1">#REF!</definedName>
    <definedName name="Kh_1">#REF!</definedName>
    <definedName name="Ki">#REF!</definedName>
    <definedName name="Ki___0">#REF!</definedName>
    <definedName name="Ki___0_1">#REF!</definedName>
    <definedName name="Ki___13">#REF!</definedName>
    <definedName name="Ki___13_1">#REF!</definedName>
    <definedName name="Ki_1">#REF!</definedName>
    <definedName name="Ki1___0">#REF!</definedName>
    <definedName name="Ki1___0_1">#REF!</definedName>
    <definedName name="Ki1___13">#REF!</definedName>
    <definedName name="Ki1___13_1">#REF!</definedName>
    <definedName name="Ki2___0">#REF!</definedName>
    <definedName name="Ki2___0_1">#REF!</definedName>
    <definedName name="Ki2___13">#REF!</definedName>
    <definedName name="Ki2___13_1">#REF!</definedName>
    <definedName name="Kii">#REF!</definedName>
    <definedName name="Kii___0">#REF!</definedName>
    <definedName name="Kii___0_1">#REF!</definedName>
    <definedName name="Kii___13">#REF!</definedName>
    <definedName name="Kii___13_1">#REF!</definedName>
    <definedName name="Kii_1">#REF!</definedName>
    <definedName name="Km">#REF!</definedName>
    <definedName name="Km___0">#REF!</definedName>
    <definedName name="Km___0_1">#REF!</definedName>
    <definedName name="Km___13">#REF!</definedName>
    <definedName name="Km___13_1">#REF!</definedName>
    <definedName name="Km_1">#REF!</definedName>
    <definedName name="Ks">#REF!</definedName>
    <definedName name="Ks___0">#REF!</definedName>
    <definedName name="Ks___0_1">#REF!</definedName>
    <definedName name="Ks___13">#REF!</definedName>
    <definedName name="Ks___13_1">#REF!</definedName>
    <definedName name="Ks_1">#REF!</definedName>
    <definedName name="L">#REF!</definedName>
    <definedName name="L___0">#REF!</definedName>
    <definedName name="L___0_1">#REF!</definedName>
    <definedName name="L___13">#REF!</definedName>
    <definedName name="L___13_1">#REF!</definedName>
    <definedName name="L_1">#REF!</definedName>
    <definedName name="LAMP">#REF!</definedName>
    <definedName name="LAMP___0">#REF!</definedName>
    <definedName name="LAMP___0_1">#REF!</definedName>
    <definedName name="LAMP___13">#REF!</definedName>
    <definedName name="LAMP___13_1">#REF!</definedName>
    <definedName name="LAMP_1">#REF!</definedName>
    <definedName name="Lc">#REF!</definedName>
    <definedName name="Lc___0">#REF!</definedName>
    <definedName name="Lc___0_1">#REF!</definedName>
    <definedName name="Lc___13">#REF!</definedName>
    <definedName name="Lc___13_1">#REF!</definedName>
    <definedName name="Lc_1">#REF!</definedName>
    <definedName name="Lead">#REF!</definedName>
    <definedName name="Lead_1">#REF!</definedName>
    <definedName name="lef">#REF!</definedName>
    <definedName name="lef_1">#REF!</definedName>
    <definedName name="lel">#REF!</definedName>
    <definedName name="lel_1">#REF!</definedName>
    <definedName name="len">#REF!</definedName>
    <definedName name="len_1">#REF!</definedName>
    <definedName name="limcount" hidden="1">1</definedName>
    <definedName name="look">#REF!</definedName>
    <definedName name="look_1">#REF!</definedName>
    <definedName name="Lr">#REF!</definedName>
    <definedName name="Lr___0">#REF!</definedName>
    <definedName name="Lr___0_1">#REF!</definedName>
    <definedName name="Lr___13">#REF!</definedName>
    <definedName name="Lr___13_1">#REF!</definedName>
    <definedName name="Lr_1">#REF!</definedName>
    <definedName name="LUMEN">#REF!</definedName>
    <definedName name="LUMEN___0">#REF!</definedName>
    <definedName name="LUMEN___0_1">#REF!</definedName>
    <definedName name="LUMEN___13">#REF!</definedName>
    <definedName name="LUMEN___13_1">#REF!</definedName>
    <definedName name="LUMEN_1">#REF!</definedName>
    <definedName name="LUX">#REF!</definedName>
    <definedName name="LUX___0">#REF!</definedName>
    <definedName name="LUX___0_1">#REF!</definedName>
    <definedName name="LUX___13">#REF!</definedName>
    <definedName name="LUX___13_1">#REF!</definedName>
    <definedName name="LUX_1">#REF!</definedName>
    <definedName name="Lx">#REF!</definedName>
    <definedName name="Lx___0">#REF!</definedName>
    <definedName name="Lx___0_1">#REF!</definedName>
    <definedName name="Lx___13">#REF!</definedName>
    <definedName name="Lx___13_1">#REF!</definedName>
    <definedName name="Lx_1">#REF!</definedName>
    <definedName name="m">#REF!</definedName>
    <definedName name="m___0">#REF!</definedName>
    <definedName name="m___0_1">#REF!</definedName>
    <definedName name="m___13">#REF!</definedName>
    <definedName name="m___13_1">#REF!</definedName>
    <definedName name="m_1">#REF!</definedName>
    <definedName name="man">#REF!</definedName>
    <definedName name="man___0">#REF!</definedName>
    <definedName name="man___0_1">#REF!</definedName>
    <definedName name="man___11">#REF!</definedName>
    <definedName name="man___11_1">#REF!</definedName>
    <definedName name="man___12">#REF!</definedName>
    <definedName name="man___12_1">#REF!</definedName>
    <definedName name="man_1">#REF!</definedName>
    <definedName name="manday1">#REF!</definedName>
    <definedName name="manday1___0">#REF!</definedName>
    <definedName name="manday1___0_1">#REF!</definedName>
    <definedName name="manday1___11">#REF!</definedName>
    <definedName name="manday1___11_1">#REF!</definedName>
    <definedName name="manday1___12">#REF!</definedName>
    <definedName name="manday1___12_1">#REF!</definedName>
    <definedName name="manday1_1">#REF!</definedName>
    <definedName name="march_qty">#REF!</definedName>
    <definedName name="march_qty_1">#REF!</definedName>
    <definedName name="MF">#REF!</definedName>
    <definedName name="MF___0">#REF!</definedName>
    <definedName name="MF___0_1">#REF!</definedName>
    <definedName name="MF___13">#REF!</definedName>
    <definedName name="MF___13_1">#REF!</definedName>
    <definedName name="MF_1">#REF!</definedName>
    <definedName name="MS200202rev2">#REF!</definedName>
    <definedName name="MS200202rev2_1">#REF!</definedName>
    <definedName name="ms2002may1706">#REF!</definedName>
    <definedName name="ms2002may1706_1">#REF!</definedName>
    <definedName name="msjune1807">#REF!</definedName>
    <definedName name="msjune1807_1">#REF!</definedName>
    <definedName name="N">#REF!</definedName>
    <definedName name="N___0">#REF!</definedName>
    <definedName name="N___0_1">#REF!</definedName>
    <definedName name="N___13">#REF!</definedName>
    <definedName name="N___13_1">#REF!</definedName>
    <definedName name="N_1">#REF!</definedName>
    <definedName name="NN">#REF!</definedName>
    <definedName name="NN___0">#REF!</definedName>
    <definedName name="NN___0_1">#REF!</definedName>
    <definedName name="NN___13">#REF!</definedName>
    <definedName name="NN___13_1">#REF!</definedName>
    <definedName name="NN_1">#REF!</definedName>
    <definedName name="Nx">#REF!</definedName>
    <definedName name="Nx___0">#REF!</definedName>
    <definedName name="Nx___0_1">#REF!</definedName>
    <definedName name="Nx___13">#REF!</definedName>
    <definedName name="Nx___13_1">#REF!</definedName>
    <definedName name="Nx_1">#REF!</definedName>
    <definedName name="Ny">#REF!</definedName>
    <definedName name="Ny___0">#REF!</definedName>
    <definedName name="Ny___0_1">#REF!</definedName>
    <definedName name="Ny___13">#REF!</definedName>
    <definedName name="Ny___13_1">#REF!</definedName>
    <definedName name="Ny_1">#REF!</definedName>
    <definedName name="Overall_Summary_Title">#REF!</definedName>
    <definedName name="Overall_Summary_Title_1">#REF!</definedName>
    <definedName name="p">#REF!</definedName>
    <definedName name="p___0">#REF!</definedName>
    <definedName name="p___0_1">#REF!</definedName>
    <definedName name="p___13">#REF!</definedName>
    <definedName name="p___13_1">#REF!</definedName>
    <definedName name="p_1">#REF!</definedName>
    <definedName name="pa">#REF!</definedName>
    <definedName name="pa___0">#REF!</definedName>
    <definedName name="pa___0_1">#REF!</definedName>
    <definedName name="pa___13">#REF!</definedName>
    <definedName name="pa___13_1">#REF!</definedName>
    <definedName name="pa_1">#REF!</definedName>
    <definedName name="Pane2">#REF!</definedName>
    <definedName name="Pane2___0">#REF!</definedName>
    <definedName name="Pane2___0_1">#REF!</definedName>
    <definedName name="Pane2___13">#REF!</definedName>
    <definedName name="Pane2___13_1">#REF!</definedName>
    <definedName name="Pane2_1">#REF!</definedName>
    <definedName name="pb">#REF!</definedName>
    <definedName name="pb___0">#REF!</definedName>
    <definedName name="pb___0_1">#REF!</definedName>
    <definedName name="pb___11">#REF!</definedName>
    <definedName name="pb___11_1">#REF!</definedName>
    <definedName name="pb___12">#REF!</definedName>
    <definedName name="pb___12_1">#REF!</definedName>
    <definedName name="pb_1">#REF!</definedName>
    <definedName name="PCC">'[10]RCC,Ret. Wall'!#REF!</definedName>
    <definedName name="PCC_1">'[10]RCC,Ret. Wall'!#REF!</definedName>
    <definedName name="pccut">#REF!</definedName>
    <definedName name="pccut_1">#REF!</definedName>
    <definedName name="pH">#REF!</definedName>
    <definedName name="pH___0">#REF!</definedName>
    <definedName name="pH___0_1">#REF!</definedName>
    <definedName name="pH___13">#REF!</definedName>
    <definedName name="pH___13_1">#REF!</definedName>
    <definedName name="pH_1">#REF!</definedName>
    <definedName name="PhaseCode">#REF!</definedName>
    <definedName name="PhaseCode_1">#REF!</definedName>
    <definedName name="plan">#REF!</definedName>
    <definedName name="plan_1">#REF!</definedName>
    <definedName name="plbeams">#REF!</definedName>
    <definedName name="plbeams_1">#REF!</definedName>
    <definedName name="po">#REF!</definedName>
    <definedName name="po_1">#REF!</definedName>
    <definedName name="Principal">#REF!</definedName>
    <definedName name="Principal_1">#REF!</definedName>
    <definedName name="_xlnm.Print_Area" localSheetId="0">Cover!$A$1:$J$44</definedName>
    <definedName name="_xlnm.Print_Area">#REF!</definedName>
    <definedName name="PRINT_AREA_MI">#REF!</definedName>
    <definedName name="PRINT_AREA_MI___0">#REF!</definedName>
    <definedName name="PRINT_AREA_MI___0_1">#REF!</definedName>
    <definedName name="PRINT_AREA_MI_1">#REF!</definedName>
    <definedName name="Print_Area_MI_17">#REF!</definedName>
    <definedName name="Print_Area_MI_17_1">#REF!</definedName>
    <definedName name="Print_Range">#REF!</definedName>
    <definedName name="Print_Range_1">#REF!</definedName>
    <definedName name="_xlnm.Print_Titles" localSheetId="3">BOQ!$3:$3</definedName>
    <definedName name="_xlnm.Print_Titles">#N/A</definedName>
    <definedName name="project">#REF!</definedName>
    <definedName name="project_1">#REF!</definedName>
    <definedName name="ProjectLocation">#REF!</definedName>
    <definedName name="ProjectLocation_1">#REF!</definedName>
    <definedName name="ProjectNumber">#REF!</definedName>
    <definedName name="ProjectNumber_1">#REF!</definedName>
    <definedName name="ProjectSubtitle">#REF!</definedName>
    <definedName name="ProjectSubtitle_1">#REF!</definedName>
    <definedName name="ProjectTitle">#REF!</definedName>
    <definedName name="ProjectTitle_1">#REF!</definedName>
    <definedName name="PS">#REF!</definedName>
    <definedName name="PS___0">#REF!</definedName>
    <definedName name="PS___0_1">#REF!</definedName>
    <definedName name="PS___13">#REF!</definedName>
    <definedName name="PS___13_1">#REF!</definedName>
    <definedName name="PS_1">#REF!</definedName>
    <definedName name="Qc">#REF!</definedName>
    <definedName name="Qc___0">#REF!</definedName>
    <definedName name="Qc___0_1">#REF!</definedName>
    <definedName name="Qc___13">#REF!</definedName>
    <definedName name="Qc___13_1">#REF!</definedName>
    <definedName name="Qc_1">#REF!</definedName>
    <definedName name="Qf">#REF!</definedName>
    <definedName name="Qf___0">#REF!</definedName>
    <definedName name="Qf___0_1">#REF!</definedName>
    <definedName name="Qf___13">#REF!</definedName>
    <definedName name="Qf___13_1">#REF!</definedName>
    <definedName name="Qf_1">#REF!</definedName>
    <definedName name="Qi">#REF!</definedName>
    <definedName name="Qi___0">#REF!</definedName>
    <definedName name="Qi___0_1">#REF!</definedName>
    <definedName name="Qi___13">#REF!</definedName>
    <definedName name="Qi___13_1">#REF!</definedName>
    <definedName name="Qi_1">#REF!</definedName>
    <definedName name="Ql">#REF!</definedName>
    <definedName name="Ql___0">#REF!</definedName>
    <definedName name="Ql___0_1">#REF!</definedName>
    <definedName name="Ql___13">#REF!</definedName>
    <definedName name="Ql___13_1">#REF!</definedName>
    <definedName name="Ql_1">#REF!</definedName>
    <definedName name="Qspan">#REF!</definedName>
    <definedName name="Qspan_1">#REF!</definedName>
    <definedName name="Qty_as_on_apr">#REF!</definedName>
    <definedName name="Qty_as_on_apr_1">#REF!</definedName>
    <definedName name="rcwbgl">#REF!</definedName>
    <definedName name="rcwbgl_1">#REF!</definedName>
    <definedName name="rcwbgl2">#REF!</definedName>
    <definedName name="rcwbgl2_1">#REF!</definedName>
    <definedName name="rdtd">#REF!</definedName>
    <definedName name="rdtd_1">#REF!</definedName>
    <definedName name="Re">#REF!</definedName>
    <definedName name="Re___0">#REF!</definedName>
    <definedName name="Re___0_1">#REF!</definedName>
    <definedName name="Re___13">#REF!</definedName>
    <definedName name="Re___13_1">#REF!</definedName>
    <definedName name="Re_1">#REF!</definedName>
    <definedName name="rel">#REF!</definedName>
    <definedName name="rel_1">#REF!</definedName>
    <definedName name="Rev">#REF!</definedName>
    <definedName name="Rev_1">#REF!</definedName>
    <definedName name="Revision">#REF!</definedName>
    <definedName name="Revision_1">#REF!</definedName>
    <definedName name="rig">#REF!</definedName>
    <definedName name="rig_1">#REF!</definedName>
    <definedName name="Rl">#REF!</definedName>
    <definedName name="Rl___0">#REF!</definedName>
    <definedName name="Rl___0_1">#REF!</definedName>
    <definedName name="Rl___13">#REF!</definedName>
    <definedName name="Rl___13_1">#REF!</definedName>
    <definedName name="Rl_1">#REF!</definedName>
    <definedName name="robot">#REF!</definedName>
    <definedName name="robot_1">#REF!</definedName>
    <definedName name="rosid">#REF!</definedName>
    <definedName name="rosid_1">#REF!</definedName>
    <definedName name="Rs">#REF!</definedName>
    <definedName name="Rs___0">#REF!</definedName>
    <definedName name="Rs___0_1">#REF!</definedName>
    <definedName name="Rs___13">#REF!</definedName>
    <definedName name="Rs___13_1">#REF!</definedName>
    <definedName name="Rs_1">#REF!</definedName>
    <definedName name="Rse">#REF!</definedName>
    <definedName name="Rse___0">#REF!</definedName>
    <definedName name="Rse___0_1">#REF!</definedName>
    <definedName name="Rse___13">#REF!</definedName>
    <definedName name="Rse___13_1">#REF!</definedName>
    <definedName name="Rse_1">#REF!</definedName>
    <definedName name="S">#REF!</definedName>
    <definedName name="S_1">#REF!</definedName>
    <definedName name="S0">#REF!</definedName>
    <definedName name="S0_1">#REF!</definedName>
    <definedName name="Sa">#REF!</definedName>
    <definedName name="Sa_1">#REF!</definedName>
    <definedName name="saucomd">#REF!</definedName>
    <definedName name="saucomd_1">#REF!</definedName>
    <definedName name="saud">#REF!</definedName>
    <definedName name="saud_1">#REF!</definedName>
    <definedName name="sauf">#REF!</definedName>
    <definedName name="sauf_1">#REF!</definedName>
    <definedName name="sauspad">#REF!</definedName>
    <definedName name="sauspad_1">#REF!</definedName>
    <definedName name="sausysd">#REF!</definedName>
    <definedName name="sausysd_1">#REF!</definedName>
    <definedName name="schools">#REF!</definedName>
    <definedName name="schools_1">#REF!</definedName>
    <definedName name="Sdate">#REF!</definedName>
    <definedName name="Sdate_1">#REF!</definedName>
    <definedName name="se">#REF!</definedName>
    <definedName name="se_1">#REF!</definedName>
    <definedName name="Section_1_Title">#REF!</definedName>
    <definedName name="Section_1_Title_1">#REF!</definedName>
    <definedName name="Section_2_Title">#REF!</definedName>
    <definedName name="Section_2_Title_1">#REF!</definedName>
    <definedName name="Section_3_Title">#REF!</definedName>
    <definedName name="Section_3_Title_1">#REF!</definedName>
    <definedName name="Section_4_Title">#REF!</definedName>
    <definedName name="Section_4_Title_1">#REF!</definedName>
    <definedName name="Section_5_Title">#REF!</definedName>
    <definedName name="Section_5_Title_1">#REF!</definedName>
    <definedName name="Section_6_Title">#REF!</definedName>
    <definedName name="Section_6_Title_1">#REF!</definedName>
    <definedName name="Section_7_Title">#REF!</definedName>
    <definedName name="Section_7_Title_1">#REF!</definedName>
    <definedName name="Section_8_Title">#REF!</definedName>
    <definedName name="Section_8_Title_1">#REF!</definedName>
    <definedName name="sencount" hidden="1">1</definedName>
    <definedName name="servf">#REF!</definedName>
    <definedName name="servf_1">#REF!</definedName>
    <definedName name="SF">#REF!</definedName>
    <definedName name="SF_1">#REF!</definedName>
    <definedName name="sheet1">#REF!</definedName>
    <definedName name="sheet1___0">#REF!</definedName>
    <definedName name="sheet1___0_1">#REF!</definedName>
    <definedName name="sheet1___13">#REF!</definedName>
    <definedName name="sheet1___13_1">#REF!</definedName>
    <definedName name="sheet1_1">#REF!</definedName>
    <definedName name="si">#REF!</definedName>
    <definedName name="si_1">#REF!</definedName>
    <definedName name="sigma0.2">#REF!</definedName>
    <definedName name="sigma0.2_1">#REF!</definedName>
    <definedName name="sigma0_2">#REF!</definedName>
    <definedName name="sigma0_2_1">#REF!</definedName>
    <definedName name="sigmab">#REF!</definedName>
    <definedName name="sigmab_1">#REF!</definedName>
    <definedName name="sigmah">#REF!</definedName>
    <definedName name="sigmah_1">#REF!</definedName>
    <definedName name="sigmat">#REF!</definedName>
    <definedName name="sigmat_1">#REF!</definedName>
    <definedName name="sond">#REF!</definedName>
    <definedName name="sond_1">#REF!</definedName>
    <definedName name="sondf">#REF!</definedName>
    <definedName name="sondf_1">#REF!</definedName>
    <definedName name="SQRT__1___0.6___1.0">#REF!</definedName>
    <definedName name="SQRT__1___0.6___1.0_1">#REF!</definedName>
    <definedName name="SQRT__1___0_6___1_0">#REF!</definedName>
    <definedName name="SQRT__1___0_6___1_0___0">#REF!</definedName>
    <definedName name="SQRT__1___0_6___1_0___0_1">#REF!</definedName>
    <definedName name="SQRT__1___0_6___1_0___13">#REF!</definedName>
    <definedName name="SQRT__1___0_6___1_0___13_1">#REF!</definedName>
    <definedName name="SQRT__1___0_6___1_0_1">#REF!</definedName>
    <definedName name="Stage">#REF!</definedName>
    <definedName name="Stage_1">#REF!</definedName>
    <definedName name="Staircase">#REF!</definedName>
    <definedName name="Staircase_1">#REF!</definedName>
    <definedName name="Start_Date">#REF!</definedName>
    <definedName name="Start_Date_1">#REF!</definedName>
    <definedName name="StrID">#REF!</definedName>
    <definedName name="StrID_1">#REF!</definedName>
    <definedName name="structure">#REF!</definedName>
    <definedName name="structure_1">#REF!</definedName>
    <definedName name="Subject">#REF!</definedName>
    <definedName name="Subject_1">#REF!</definedName>
    <definedName name="swf">#REF!</definedName>
    <definedName name="swf_1">#REF!</definedName>
    <definedName name="t">#REF!</definedName>
    <definedName name="t___0">#REF!</definedName>
    <definedName name="t___0_1">#REF!</definedName>
    <definedName name="t___13">#REF!</definedName>
    <definedName name="t___13_1">#REF!</definedName>
    <definedName name="t_1">#REF!</definedName>
    <definedName name="T0">#REF!</definedName>
    <definedName name="T0_1">#REF!</definedName>
    <definedName name="table1">#REF!</definedName>
    <definedName name="table1_1">#REF!</definedName>
    <definedName name="TABLE2">#REF!</definedName>
    <definedName name="TABLE2_1">#REF!</definedName>
    <definedName name="TableRange">#REF!</definedName>
    <definedName name="TableRange_1">#REF!</definedName>
    <definedName name="temp" hidden="1">{#N/A,#N/A,TRUE,"Front";#N/A,#N/A,TRUE,"Simple Letter";#N/A,#N/A,TRUE,"Inside";#N/A,#N/A,TRUE,"Contents";#N/A,#N/A,TRUE,"Basis";#N/A,#N/A,TRUE,"Inclusions";#N/A,#N/A,TRUE,"Exclusions";#N/A,#N/A,TRUE,"Areas";#N/A,#N/A,TRUE,"Summary";#N/A,#N/A,TRUE,"Detail"}</definedName>
    <definedName name="temp_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1_1">{#N/A,#N/A,TRUE,"Front";#N/A,#N/A,TRUE,"Simple Letter";#N/A,#N/A,TRUE,"Inside";#N/A,#N/A,TRUE,"Contents";#N/A,#N/A,TRUE,"Basis";#N/A,#N/A,TRUE,"Inclusions";#N/A,#N/A,TRUE,"Exclusions";#N/A,#N/A,TRUE,"Areas";#N/A,#N/A,TRUE,"Summary";#N/A,#N/A,TRUE,"Detail"}</definedName>
    <definedName name="TEs">#REF!</definedName>
    <definedName name="TEs___0">#REF!</definedName>
    <definedName name="TEs___0_1">#REF!</definedName>
    <definedName name="TEs___13">#REF!</definedName>
    <definedName name="TEs___13_1">#REF!</definedName>
    <definedName name="TEs_1">#REF!</definedName>
    <definedName name="TEt">#REF!</definedName>
    <definedName name="TEt___0">#REF!</definedName>
    <definedName name="TEt___0_1">#REF!</definedName>
    <definedName name="TEt___13">#REF!</definedName>
    <definedName name="TEt___13_1">#REF!</definedName>
    <definedName name="TEt_1">#REF!</definedName>
    <definedName name="TF">#REF!</definedName>
    <definedName name="TF_1">#REF!</definedName>
    <definedName name="TITLE">#REF!</definedName>
    <definedName name="TITLE_1">#REF!</definedName>
    <definedName name="Title1">#REF!</definedName>
    <definedName name="Title1_1">#REF!</definedName>
    <definedName name="Title2">#REF!</definedName>
    <definedName name="Title2_1">#REF!</definedName>
    <definedName name="tol">#REF!</definedName>
    <definedName name="tol_1">#REF!</definedName>
    <definedName name="topl">#REF!</definedName>
    <definedName name="topl_1">#REF!</definedName>
    <definedName name="topn">#REF!</definedName>
    <definedName name="topn_1">#REF!</definedName>
    <definedName name="tS">#REF!</definedName>
    <definedName name="tS___0">#REF!</definedName>
    <definedName name="tS___0_1">#REF!</definedName>
    <definedName name="tS___13">#REF!</definedName>
    <definedName name="tS___13_1">#REF!</definedName>
    <definedName name="tS_1">#REF!</definedName>
    <definedName name="TUES1">#REF!</definedName>
    <definedName name="TUES1_1">#REF!</definedName>
    <definedName name="type">#REF!</definedName>
    <definedName name="type_1">#REF!</definedName>
    <definedName name="Type1">#REF!</definedName>
    <definedName name="Type1_1">#REF!</definedName>
    <definedName name="Type2">#REF!</definedName>
    <definedName name="Type2_1">#REF!</definedName>
    <definedName name="UNITS">#REF!</definedName>
    <definedName name="UNITS_1">#REF!</definedName>
    <definedName name="usd">#REF!</definedName>
    <definedName name="usd_1">#REF!</definedName>
    <definedName name="Use_Alternates">#REF!</definedName>
    <definedName name="Use_Alternates_1">#REF!</definedName>
    <definedName name="va">#REF!</definedName>
    <definedName name="va___0">#REF!</definedName>
    <definedName name="va___0_1">#REF!</definedName>
    <definedName name="va___13">#REF!</definedName>
    <definedName name="va___13_1">#REF!</definedName>
    <definedName name="va_1">#REF!</definedName>
    <definedName name="VANDEMATARAM">#REF!</definedName>
    <definedName name="VANDEMATARAM_1">#REF!</definedName>
    <definedName name="vatf">#REF!</definedName>
    <definedName name="vatf_1">#REF!</definedName>
    <definedName name="VB">#REF!</definedName>
    <definedName name="VB_1">#REF!</definedName>
    <definedName name="VD">#REF!</definedName>
    <definedName name="VD_1">#REF!</definedName>
    <definedName name="Vend">#REF!</definedName>
    <definedName name="Vend_1">#REF!</definedName>
    <definedName name="vertical_col_and_corner_walls">#REF!</definedName>
    <definedName name="vertical_col_and_corner_walls_1">#REF!</definedName>
    <definedName name="Vf">#REF!</definedName>
    <definedName name="Vf_1">#REF!</definedName>
    <definedName name="VIVEKANANDA">#REF!</definedName>
    <definedName name="VIVEKANANDA_1">#REF!</definedName>
    <definedName name="Vsigma">#REF!</definedName>
    <definedName name="Vsigma_1">#REF!</definedName>
    <definedName name="Vz">#REF!</definedName>
    <definedName name="Vz_1">#REF!</definedName>
    <definedName name="W">#REF!</definedName>
    <definedName name="W_1">#REF!</definedName>
    <definedName name="Waiting">"Picture 1"</definedName>
    <definedName name="wid">#REF!</definedName>
    <definedName name="wid_1">#REF!</definedName>
    <definedName name="Wkshopblk">#REF!</definedName>
    <definedName name="Wkshopblk_1">#REF!</definedName>
    <definedName name="WLP">#REF!</definedName>
    <definedName name="WLP_1">#REF!</definedName>
    <definedName name="work">#REF!</definedName>
    <definedName name="work_1">#REF!</definedName>
    <definedName name="WP">#REF!</definedName>
    <definedName name="WP_1">#REF!</definedName>
    <definedName name="wrn.Full._.Report." hidden="1">{#N/A,#N/A,TRUE,"Front";#N/A,#N/A,TRUE,"Simple Letter";#N/A,#N/A,TRUE,"Inside";#N/A,#N/A,TRUE,"Contents";#N/A,#N/A,TRUE,"Basis";#N/A,#N/A,TRUE,"Inclusions";#N/A,#N/A,TRUE,"Exclusions";#N/A,#N/A,TRUE,"Areas";#N/A,#N/A,TRUE,"Summary";#N/A,#N/A,TRUE,"Detail"}</definedName>
    <definedName name="wrn.Full._.Report._1">{#N/A,#N/A,TRUE,"Front";#N/A,#N/A,TRUE,"Simple Letter";#N/A,#N/A,TRUE,"Inside";#N/A,#N/A,TRUE,"Contents";#N/A,#N/A,TRUE,"Basis";#N/A,#N/A,TRUE,"Inclusions";#N/A,#N/A,TRUE,"Exclusions";#N/A,#N/A,TRUE,"Areas";#N/A,#N/A,TRUE,"Summary";#N/A,#N/A,TRUE,"Detail"}</definedName>
    <definedName name="Xl">#REF!</definedName>
    <definedName name="Xl___0">#REF!</definedName>
    <definedName name="Xl___0_1">#REF!</definedName>
    <definedName name="Xl___13">#REF!</definedName>
    <definedName name="Xl___13_1">#REF!</definedName>
    <definedName name="Xl_1">#REF!</definedName>
    <definedName name="zl">#REF!</definedName>
    <definedName name="zl___0">#REF!</definedName>
    <definedName name="zl___0_1">#REF!</definedName>
    <definedName name="zl___13">#REF!</definedName>
    <definedName name="zl___13_1">#REF!</definedName>
    <definedName name="zl_1">#REF!</definedName>
    <definedName name="zlpu">#REF!</definedName>
    <definedName name="zlpu___0">#REF!</definedName>
    <definedName name="zlpu___0_1">#REF!</definedName>
    <definedName name="zlpu___13">#REF!</definedName>
    <definedName name="zlpu___13_1">#REF!</definedName>
    <definedName name="zlpu_1">#REF!</definedName>
    <definedName name="zs">#REF!</definedName>
    <definedName name="zs___0">#REF!</definedName>
    <definedName name="zs___0_1">#REF!</definedName>
    <definedName name="zs___13">#REF!</definedName>
    <definedName name="zs___13_1">#REF!</definedName>
    <definedName name="zs_1">#REF!</definedName>
    <definedName name="zspu">#REF!</definedName>
    <definedName name="zspu___0">#REF!</definedName>
    <definedName name="zspu___0_1">#REF!</definedName>
    <definedName name="zspu___13">#REF!</definedName>
    <definedName name="zspu___13_1">#REF!</definedName>
    <definedName name="zspu_1">#REF!</definedName>
    <definedName name="ZSS">#REF!</definedName>
    <definedName name="ZSS___0">#REF!</definedName>
    <definedName name="ZSS___0_1">#REF!</definedName>
    <definedName name="ZSS___13">#REF!</definedName>
    <definedName name="ZSS___13_1">#REF!</definedName>
    <definedName name="ZSS_1">#REF!</definedName>
    <definedName name="ztpu">#REF!</definedName>
    <definedName name="ztpu___0">#REF!</definedName>
    <definedName name="ztpu___0_1">#REF!</definedName>
    <definedName name="ztpu___13">#REF!</definedName>
    <definedName name="ztpu___13_1">#REF!</definedName>
    <definedName name="ztpu_1">#REF!</definedName>
    <definedName name="ZY">#REF!</definedName>
    <definedName name="ZY___0">#REF!</definedName>
    <definedName name="ZY___0_1">#REF!</definedName>
    <definedName name="ZY___13">#REF!</definedName>
    <definedName name="ZY___13_1">#REF!</definedName>
    <definedName name="ZY_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4" i="12" l="1"/>
  <c r="F139" i="12"/>
  <c r="F50" i="12" l="1"/>
  <c r="F10" i="12" l="1"/>
  <c r="F138" i="12"/>
  <c r="F140" i="12" s="1"/>
  <c r="F135" i="12"/>
  <c r="F134" i="12"/>
  <c r="F133" i="12"/>
  <c r="F132" i="12"/>
  <c r="F131" i="12"/>
  <c r="A131" i="12"/>
  <c r="A132" i="12" s="1"/>
  <c r="A133" i="12" s="1"/>
  <c r="A134" i="12" s="1"/>
  <c r="A135" i="12" s="1"/>
  <c r="F130" i="12"/>
  <c r="F128" i="12"/>
  <c r="F127" i="12"/>
  <c r="F125" i="12"/>
  <c r="F124" i="12"/>
  <c r="A124" i="12"/>
  <c r="A125" i="12" s="1"/>
  <c r="A127" i="12" s="1"/>
  <c r="A128" i="12" s="1"/>
  <c r="F123" i="12"/>
  <c r="F121" i="12"/>
  <c r="F119" i="12"/>
  <c r="A119" i="12"/>
  <c r="F118" i="12"/>
  <c r="F116" i="12"/>
  <c r="F112" i="12"/>
  <c r="F111" i="12"/>
  <c r="F108" i="12"/>
  <c r="F107" i="12"/>
  <c r="F106" i="12"/>
  <c r="F105" i="12"/>
  <c r="F104" i="12"/>
  <c r="F103" i="12"/>
  <c r="F102" i="12"/>
  <c r="F101" i="12"/>
  <c r="F100" i="12"/>
  <c r="F98" i="12"/>
  <c r="F97" i="12"/>
  <c r="F96" i="12"/>
  <c r="F95" i="12"/>
  <c r="F94" i="12"/>
  <c r="F93" i="12"/>
  <c r="F92" i="12"/>
  <c r="F90" i="12"/>
  <c r="F89" i="12"/>
  <c r="F88" i="12"/>
  <c r="F87" i="12"/>
  <c r="F85" i="12"/>
  <c r="F84" i="12"/>
  <c r="F83" i="12"/>
  <c r="F82" i="12"/>
  <c r="F80" i="12"/>
  <c r="F79" i="12"/>
  <c r="F78" i="12"/>
  <c r="F77" i="12"/>
  <c r="A77" i="12"/>
  <c r="A78" i="12" s="1"/>
  <c r="A79" i="12" s="1"/>
  <c r="A80" i="12" s="1"/>
  <c r="A82" i="12" s="1"/>
  <c r="A83" i="12" s="1"/>
  <c r="A84" i="12" s="1"/>
  <c r="A85" i="12" s="1"/>
  <c r="A87" i="12" s="1"/>
  <c r="A88" i="12" s="1"/>
  <c r="A89" i="12" s="1"/>
  <c r="A90" i="12" s="1"/>
  <c r="A92" i="12" s="1"/>
  <c r="A93" i="12" s="1"/>
  <c r="A94" i="12" s="1"/>
  <c r="A95" i="12" s="1"/>
  <c r="A96" i="12" s="1"/>
  <c r="A97" i="12" s="1"/>
  <c r="A98" i="12" s="1"/>
  <c r="A100" i="12" s="1"/>
  <c r="A101" i="12" s="1"/>
  <c r="A102" i="12" s="1"/>
  <c r="A103" i="12" s="1"/>
  <c r="A104" i="12" s="1"/>
  <c r="A105" i="12" s="1"/>
  <c r="A106" i="12" s="1"/>
  <c r="A107" i="12" s="1"/>
  <c r="A108" i="12" s="1"/>
  <c r="F76" i="12"/>
  <c r="F72" i="12"/>
  <c r="F71" i="12"/>
  <c r="F70" i="12"/>
  <c r="A70" i="12"/>
  <c r="A71" i="12" s="1"/>
  <c r="F69" i="12"/>
  <c r="D65" i="12"/>
  <c r="F65" i="12" s="1"/>
  <c r="A65" i="12"/>
  <c r="F64" i="12"/>
  <c r="F61" i="12"/>
  <c r="F60" i="12"/>
  <c r="A60" i="12"/>
  <c r="A61" i="12" s="1"/>
  <c r="F59" i="12"/>
  <c r="F56" i="12"/>
  <c r="F55" i="12"/>
  <c r="A55" i="12"/>
  <c r="F54" i="12"/>
  <c r="F51" i="12"/>
  <c r="F49" i="12"/>
  <c r="F44" i="12"/>
  <c r="F47" i="12" s="1"/>
  <c r="F41" i="12"/>
  <c r="F40" i="12"/>
  <c r="F39" i="12"/>
  <c r="F38" i="12"/>
  <c r="F37" i="12"/>
  <c r="F36" i="12"/>
  <c r="F35" i="12"/>
  <c r="F34" i="12"/>
  <c r="F33" i="12"/>
  <c r="F32" i="12"/>
  <c r="F30" i="12"/>
  <c r="A30" i="12"/>
  <c r="A32" i="12" s="1"/>
  <c r="A33" i="12" s="1"/>
  <c r="A34" i="12" s="1"/>
  <c r="A35" i="12" s="1"/>
  <c r="A36" i="12" s="1"/>
  <c r="A37" i="12" s="1"/>
  <c r="A38" i="12" s="1"/>
  <c r="A39" i="12" s="1"/>
  <c r="A40" i="12" s="1"/>
  <c r="A41" i="12" s="1"/>
  <c r="F29" i="12"/>
  <c r="F25" i="12"/>
  <c r="F23" i="12"/>
  <c r="F22" i="12"/>
  <c r="F21" i="12"/>
  <c r="F19" i="12"/>
  <c r="F18" i="12"/>
  <c r="A18" i="12"/>
  <c r="A19" i="12" s="1"/>
  <c r="A20" i="12" s="1"/>
  <c r="A21" i="12" s="1"/>
  <c r="A22" i="12" s="1"/>
  <c r="F17" i="12"/>
  <c r="F14" i="12"/>
  <c r="F15" i="12" s="1"/>
  <c r="F11" i="12"/>
  <c r="F9" i="12"/>
  <c r="F8" i="12"/>
  <c r="F7" i="12"/>
  <c r="F6" i="12"/>
  <c r="A23" i="12" l="1"/>
  <c r="F73" i="12"/>
  <c r="F62" i="12"/>
  <c r="F52" i="12"/>
  <c r="F109" i="12"/>
  <c r="F57" i="12"/>
  <c r="F42" i="12"/>
  <c r="F136" i="12"/>
  <c r="F12" i="12"/>
  <c r="F26" i="12"/>
  <c r="F66" i="12"/>
  <c r="F113" i="12"/>
  <c r="F28" i="10"/>
  <c r="F5" i="10"/>
  <c r="E31" i="10"/>
  <c r="K74" i="10" l="1"/>
  <c r="I58" i="10"/>
  <c r="K58" i="10" s="1"/>
  <c r="I55" i="10"/>
  <c r="K55" i="10" s="1"/>
  <c r="G21" i="10" l="1"/>
  <c r="F21" i="10"/>
  <c r="E21" i="10"/>
  <c r="I52" i="10"/>
  <c r="K52" i="10" s="1"/>
  <c r="E39" i="10"/>
  <c r="E12" i="10" s="1"/>
  <c r="E18" i="10"/>
  <c r="I21" i="10" l="1"/>
  <c r="K21" i="10" s="1"/>
  <c r="E43" i="10"/>
  <c r="F18" i="10"/>
  <c r="G18" i="10"/>
  <c r="G15" i="10"/>
  <c r="F15" i="10"/>
  <c r="G12" i="10"/>
  <c r="F12" i="10"/>
  <c r="E41" i="10"/>
  <c r="I39" i="10"/>
  <c r="K39" i="10" s="1"/>
  <c r="I43" i="10"/>
  <c r="K43" i="10" s="1"/>
  <c r="I49" i="10"/>
  <c r="K49" i="10" s="1"/>
  <c r="K72" i="10"/>
  <c r="K71" i="10"/>
  <c r="I36" i="10"/>
  <c r="K36" i="10" s="1"/>
  <c r="F37" i="10"/>
  <c r="I37" i="10" s="1"/>
  <c r="K37" i="10" s="1"/>
  <c r="I34" i="10"/>
  <c r="K34" i="10" s="1"/>
  <c r="I8" i="10"/>
  <c r="K8" i="10" s="1"/>
  <c r="I31" i="10"/>
  <c r="K31" i="10" s="1"/>
  <c r="I28" i="10"/>
  <c r="K28" i="10" s="1"/>
  <c r="G5" i="10"/>
  <c r="K61" i="10" l="1"/>
  <c r="I41" i="10"/>
  <c r="K41" i="10" s="1"/>
  <c r="E46" i="10"/>
  <c r="I46" i="10" s="1"/>
  <c r="K46" i="10" s="1"/>
  <c r="E15" i="10"/>
  <c r="I15" i="10" s="1"/>
  <c r="K15" i="10" s="1"/>
  <c r="I18" i="10"/>
  <c r="K18" i="10" s="1"/>
  <c r="I12" i="10"/>
  <c r="K12" i="10" s="1"/>
  <c r="I5" i="10"/>
  <c r="K5" i="10" s="1"/>
  <c r="K66" i="10" l="1"/>
  <c r="K24" i="10"/>
</calcChain>
</file>

<file path=xl/sharedStrings.xml><?xml version="1.0" encoding="utf-8"?>
<sst xmlns="http://schemas.openxmlformats.org/spreadsheetml/2006/main" count="428" uniqueCount="303">
  <si>
    <r>
      <t xml:space="preserve">Tender Document 
</t>
    </r>
    <r>
      <rPr>
        <sz val="16"/>
        <color rgb="FF0E56A5"/>
        <rFont val="Arial Black"/>
        <family val="2"/>
      </rPr>
      <t>DESIGN PROCURE AND CONSTRUCT OF IMMIGRATION OFFICE AT APM TERMINALS PIPAVAV</t>
    </r>
  </si>
  <si>
    <t>GPPL-IMO-BOQ-001</t>
  </si>
  <si>
    <t>Volume - 3</t>
  </si>
  <si>
    <t>Bill of Quantities</t>
  </si>
  <si>
    <t>Sr No:</t>
  </si>
  <si>
    <t>PREAMBLE TO BILL OF QUANTITIES</t>
  </si>
  <si>
    <t>The contract will be based on FIDIC “Conditions of Contract for Plant and Design Build” first edition 1999”, supplemented by Particular Conditions. The Bill of Quantities shall be read in conjunction with the Instructions to Bidders, General and Special Conditions of Contract, Technical Specifications, and Drawings.</t>
  </si>
  <si>
    <t>Whenever reference is made to “The Project Manager (or “The Resident Engineer”)” or “The Engineer’s Representative” in the Bills of Quantities, it shall be construed to mean “The Engineer to the Contract” or “The Employer's Representative”.</t>
  </si>
  <si>
    <t>The quantities given in the Bill of Quantities are estimated and provisional, and are given to provide a common basis for bidding. The basis of payment will be the actual quantities of work ordered and carried out, as measured by the Contractor and verified by the Engineer and valued at the rates and prices bid in the priced Bill of Quantities, where applicable, and otherwise at such rates and prices as the Engineer may fix within the terms of the Contract.</t>
  </si>
  <si>
    <t>The quantities set forth in the Bill of Quantities represent the character of the work to be carried out.  There is no guarantee to the Contractor that he will be required to carry out the quantities of work indicated under any one particular item or group of items in the Bills of Quantities, though on the Contract as a whole the quantities are intended to represent the overall value of the work to be carried out. Contractor shall submit boq as per final approve design.</t>
  </si>
  <si>
    <t>The prices and rates inserted in the Bill of Quantities will be used for valuing the work executed and the Engineer will measure the whole of the works executed in accordance with the Contract.</t>
  </si>
  <si>
    <t>The rates and prices shall be quoted entirely in Indian Rupees</t>
  </si>
  <si>
    <t xml:space="preserve">A rate or price shall be entered against each item in the Bill of Quantities, whether quantities are stated or not. The cost of items against which the Contractor has failed to enter a rate or price shall be deemed to be covered by other rates and prices entered in the Bill of Quantities and no separate payment shall be made for such un-priced items. </t>
  </si>
  <si>
    <t>The whole cost of complying with the provisions of the Contract shall be included in the Items provided in the priced Bill of Quantities, and where no Items are provided, the cost shall be deemed to be distributed among the rates and prices entered for the related Items of Work.</t>
  </si>
  <si>
    <t>General directions and descriptions of work and materials are not necessarily repeated nor summarized in the Bill of Quantities. References to the relevant sections of the Contract documentation shall be made before entering prices against each item in the priced Bill of Quantities.</t>
  </si>
  <si>
    <t>The brief description of the items given in the Bill of Quantities are purely for the purpose of identification and in no way modify or supersede the detailed descriptions given in the Conditions of Contract, Specifications or Drawings.  When pricing items, reference is to be made to the Conditions of Contract, Standard Specifications, Drawings and Special Specification for the full directions and description of work and materials.</t>
  </si>
  <si>
    <t>Provisional Sums item quantities which have been left blank in the Bill of Quantities included and so designated in the Bill of Quantities shall be expended in whole or in part at the direction and discretion of the Engineer in accordance with relevant Conditions of Contract.</t>
  </si>
  <si>
    <t>A price or rate is to be inserted against each item in the Bill of Quantities, whether quantities are stated or not, and if the Bidder includes the cost of a particular item elsewhere in his rates or prices, he shall insert the word "nil" or " - " against both the rate and extension of that particular item.  Should the Bidder omit to price an item, then it will be assumed that he has included the cost of the item elsewhere in his rates or prices.</t>
  </si>
  <si>
    <t>The method of measurement of completed work for payment shall be  as per the relevant clauses of the technical specification provided with the Tender and wherever details are not available, the standards of reference shall be IS codes</t>
  </si>
  <si>
    <t>Errors will be corrected by the Employer for any arithmetic errors in computation or summation as follows:  
1) where there is a discrepancy between amounts in figures and in words, the amount in words will govern; and 
2) where there is a discrepancy between the unit rate and the total amount derived from the multiplication of the unit price and the quantity, the unit rate as quoted will govern, unless in the opinion of the Employer, there is an obviously gross misplacement of the decimal point in the unit price, in which event the total amount as quoted will govern and the unit rate will be corrected.</t>
  </si>
  <si>
    <t>No alteration shall be made to the Bill of Quantities and no extra item shall be inserted.  The Bidder shall satisfy himself that the Contract Sum arrived at by pricing the quantities and items given is sufficient compensation for constructing and maintaining the whole of the works in accordance with the Contract Documents.</t>
  </si>
  <si>
    <t>During construction the unit rate established for an item in one Bill of Quantities may be used as a basis for establishing a unit rate for similar work in another Bill of Quantities, which contains no such item.  No additional cost will be considered for such an eventuality.</t>
  </si>
  <si>
    <t xml:space="preserve">The Contractor will be provided by the Employer with all that land occupied by the Permanent Works including the specified working width and other permanent construction works. </t>
  </si>
  <si>
    <t>The Contractor is directed to refer to general notes provided in individual items in the  Bill of Quantities for details of scope, inclusions, extent and liability of works.</t>
  </si>
  <si>
    <t>All quantities shall be measured in Metric Units.</t>
  </si>
  <si>
    <t xml:space="preserve">The Contractor shall submit the proper Tax invoice as prescribed in the GST Laws and issued in the name of “Gujarat Pipavav Port Limited” with details measurement sheet &amp; drawing with all necessary supporting proof of document in the office of GPPL. </t>
  </si>
  <si>
    <t>Charged GST by the Contractor shall be properly deposited in government treasury account, due tax returns are filed on time and other compliances as required by GST is undertaken well before the due date. The compliance of the same shall be solely responsible by the Contractor.</t>
  </si>
  <si>
    <t>The Contractor undertakes to submit all the necessary information and documents including in particular, GSTIN of the Company/Firm, Company/Firm site, billing location, certificate of GST Registration and such other documents that may be required by Gujarat Pipavav Port Limited (‘GPPL’) to adhere to statutory compliances as applicable under the Goods and Service Tax (‘GST’) law. GPPL shall not be responsible for verification of GST registration number. Any tax Liability arising consequent to non-compliance of law or due to furnishing of incorrect registration number shall be borne by the Contractor. In the event, if the Company/Firm fails to furnish GST registration number, it will be treated as “unregistered”</t>
  </si>
  <si>
    <t>The Contractor acknowledges and agrees that it would adhere to all the applicable GST compliance and accept / modify / reject the output supply as mentioned in GSTR – 1 filed by the Company within the statutory timelines as may be prescribed from time to time by the Government. The Contractor undertakes to intimate in case of any modifications required to be made in outward supply mentioned by GPPL in GSTR -1 against the Company/Firm, to GPPL within the statutory timelines prescribed by the Government.</t>
  </si>
  <si>
    <t xml:space="preserve">The Contractor acknowledges and agrees that in the event any enquiry, scrutiny, audit assessment or any other tax proceedings are initiated against GPPL, the Company/Firm shall fully co-operate with GPPL by furnishing the relevant information related to the service provided by GPPL on timely basis as may be required by GPPL from the Company/Firm. </t>
  </si>
  <si>
    <t>In case the GST credit is denied, or demand is recovered from GPPL on account of any non-compliance by the Contractor, including non-payment of GST Charged and recovered, the Contractor shall indemnify GPPL in respect of any claims of Tax, Penalty, Interest, Loss, Damage Cost, expense and liability that may arise due to such non-compliance. 
Gujarat Pipavav Port Limited GST Details as under.
GSTN No. 		24AAACG6975B1ZS
PAN Card No. 		AAACG6975B</t>
  </si>
  <si>
    <t>Explanation of abbreviations of units of measurement used in the Bills of Quantities are as follows:-</t>
  </si>
  <si>
    <t>For the pavement construction activity, in respect of technical specification to be referenced in the case of contradiction of two clause, MORTH specification shall be followed.</t>
  </si>
  <si>
    <t>List of abbreviations used in BOQ</t>
  </si>
  <si>
    <t>Sq.m…………………….Square metre</t>
  </si>
  <si>
    <t>Cu.m…………………….Cubic metre</t>
  </si>
  <si>
    <t>MT…...………………….Metric Tonne</t>
  </si>
  <si>
    <t>Nos………………………Numbers</t>
  </si>
  <si>
    <t>Rmt………………………Running metre</t>
  </si>
  <si>
    <t>Kg………………………..Kilo gram</t>
  </si>
  <si>
    <t>hr……………………………….Hours</t>
  </si>
  <si>
    <t>LS……………………………….Lumpsum</t>
  </si>
  <si>
    <t>List of Manufacture</t>
  </si>
  <si>
    <t>Cement : Ultratech, ACC, Binani</t>
  </si>
  <si>
    <t>Reinforcement Steel : TATA, JSW, JINDAL, SAIL</t>
  </si>
  <si>
    <t>Sand : Yellow Dabholi</t>
  </si>
  <si>
    <t>Red Brick : ABC, JBC, VR, MB</t>
  </si>
  <si>
    <t>Paver Block : Vyara</t>
  </si>
  <si>
    <t>Wall/Floor tiles : Kajaria, Johnson, Cera,</t>
  </si>
  <si>
    <t>Flush Door : Masonite</t>
  </si>
  <si>
    <t>Main Door : water proof Prelam Play Board by Rushil, Greenplay, Greenpanel</t>
  </si>
  <si>
    <t>Water Tank : Sintex</t>
  </si>
  <si>
    <t>HDPE/UPVC/CPVC/PVC Pipe : Astral, Ashirvad, Supreme</t>
  </si>
  <si>
    <t>MS Pipe: JSW Steel, TATA, Suryalakshmi</t>
  </si>
  <si>
    <t>sanitaryware : Hindware, Jaquar, Cera</t>
  </si>
  <si>
    <t xml:space="preserve">Internal/External Paint : Asian Paint, Berger, </t>
  </si>
  <si>
    <t>Power Cable : RR Cable, Polycab, Havells</t>
  </si>
  <si>
    <t>Luminaires/Light/Fan fixtures : Bajaj, Philips, Havells</t>
  </si>
  <si>
    <t>Switches &amp; Board : Cabtree, Havells, Bajaj, Philips</t>
  </si>
  <si>
    <t>MCB, ELCB : L&amp;T, C&amp;S,</t>
  </si>
  <si>
    <t>SS Pipe : Jindal Stainless, TATA</t>
  </si>
  <si>
    <t>No.</t>
  </si>
  <si>
    <t>Length</t>
  </si>
  <si>
    <t>Width (m)</t>
  </si>
  <si>
    <t>Depth (m)</t>
  </si>
  <si>
    <t>Quantity</t>
  </si>
  <si>
    <t>Unit</t>
  </si>
  <si>
    <t>Considered Qty.</t>
  </si>
  <si>
    <t>PCC M15</t>
  </si>
  <si>
    <t>Below restrain beam &amp; fencing post support</t>
  </si>
  <si>
    <t>Cum</t>
  </si>
  <si>
    <t>Below Strom water drain if to be calculated manually</t>
  </si>
  <si>
    <t>Below Footing of RCC column beside sliding gate</t>
  </si>
  <si>
    <t>Below Footing of RCC column beside wicket gate</t>
  </si>
  <si>
    <t>Below Support for Porta Cabin vertical Member</t>
  </si>
  <si>
    <t>Below RCC Beam for sliding gate</t>
  </si>
  <si>
    <t>RCC M30</t>
  </si>
  <si>
    <t>For restrain beam</t>
  </si>
  <si>
    <t>For fencing post support</t>
  </si>
  <si>
    <t>Wash area</t>
  </si>
  <si>
    <t>For RCC drain</t>
  </si>
  <si>
    <t>0.55m width</t>
  </si>
  <si>
    <t>0.75m width</t>
  </si>
  <si>
    <t>RCC column beside sliding gate</t>
  </si>
  <si>
    <t>RCC column beside wicket gate</t>
  </si>
  <si>
    <t>Footing of RCC column beside sliding gate</t>
  </si>
  <si>
    <t>Footing of RCC column beside wicket gate</t>
  </si>
  <si>
    <t>Support for Porta Cabin vertical Member</t>
  </si>
  <si>
    <t>RCC Beam below sliding gate</t>
  </si>
  <si>
    <t>Precast cover for Toilet acces</t>
  </si>
  <si>
    <t>Precast cover near Exit gate &amp; Entry Gate (vehicular)</t>
  </si>
  <si>
    <t>Reinforcement</t>
  </si>
  <si>
    <t>Kg/m³</t>
  </si>
  <si>
    <r>
      <t>Reinforcement Steel @ 125 Kg/m</t>
    </r>
    <r>
      <rPr>
        <sz val="10"/>
        <rFont val="Calibri"/>
        <family val="2"/>
      </rPr>
      <t>³</t>
    </r>
  </si>
  <si>
    <t>MT</t>
  </si>
  <si>
    <t>Structural Steel</t>
  </si>
  <si>
    <t>Kg/m</t>
  </si>
  <si>
    <t>ISA 40 x 40 x 5mm</t>
  </si>
  <si>
    <t>ISA 25 x 25 x 5mm</t>
  </si>
  <si>
    <t>DESIGN PROCURE AND CONSTRUCT ION OF IMMIGRATION OFFICE AT APM TERMINALS PIPAVAV</t>
  </si>
  <si>
    <t>Sr. No.</t>
  </si>
  <si>
    <t>Description of Items</t>
  </si>
  <si>
    <t>Qty</t>
  </si>
  <si>
    <r>
      <t>Rate (</t>
    </r>
    <r>
      <rPr>
        <b/>
        <sz val="9"/>
        <color theme="1"/>
        <rFont val="Calibri"/>
        <family val="2"/>
      </rPr>
      <t>₹)</t>
    </r>
  </si>
  <si>
    <r>
      <t>Amount (</t>
    </r>
    <r>
      <rPr>
        <b/>
        <sz val="9"/>
        <color theme="1"/>
        <rFont val="Calibri"/>
        <family val="2"/>
      </rPr>
      <t>₹)</t>
    </r>
  </si>
  <si>
    <t xml:space="preserve">Preparation and submission of Design and Drawing of Building Civil, Electrical, Piling, Sewage &amp; Water supply, Data &amp; Voice communication, amenities etc, design basis report with details calculation, Bill of Quantity and submit to GPPL for approval. Submission of all documents in hard copies in Print and soft copies in PDF &amp; Auto CAD in ‘CD’  etc including preparation of GFC (Good For Construction), bill of quantities, &amp; As Built drawings etc. The required geo technical investigation for preparation of design and drawing is included in this cost. </t>
  </si>
  <si>
    <t>A</t>
  </si>
  <si>
    <t>RCC Foundations ( Bidder to quote any of the below options as per the design )</t>
  </si>
  <si>
    <t>1A</t>
  </si>
  <si>
    <r>
      <rPr>
        <b/>
        <sz val="9"/>
        <rFont val="Calibri"/>
        <family val="2"/>
        <scheme val="minor"/>
      </rPr>
      <t xml:space="preserve">Option 1- Installation of Pile : </t>
    </r>
    <r>
      <rPr>
        <sz val="9"/>
        <rFont val="Calibri"/>
        <family val="2"/>
        <scheme val="minor"/>
      </rPr>
      <t xml:space="preserve">Installation of 500 mm nominal dia. Reinforced concrete cast-in situ bored piles with rig machine including M-30 grade concrete of approved Design Mix having minimum cement content of 400 kg/cum inclusive of material, labour, tools and plants and special machinery, layout of works, shifting &amp; installation of boring equipment/ plant from one location to another including bentonite solution in pile bore under unstable and or high water soluble soil condition for retaining shape of bore, adding bentonite from time to time to maintain specific gravity as required, temporary casing, empty boring, excluding cost of reinforcement cage as per drawings to execute work as per drawings, specifications and directions of Engineer. All piles shall be cast 500 mm or Dia. of pile above cut-off level. Concrete pile cast length from cut off level to tip shall be measured and paid for. </t>
    </r>
  </si>
  <si>
    <t>Rm</t>
  </si>
  <si>
    <t>1B</t>
  </si>
  <si>
    <r>
      <rPr>
        <b/>
        <sz val="9"/>
        <rFont val="Calibri"/>
        <family val="2"/>
        <scheme val="minor"/>
      </rPr>
      <t xml:space="preserve">Reinforcement Steel : </t>
    </r>
    <r>
      <rPr>
        <sz val="9"/>
        <rFont val="Calibri"/>
        <family val="2"/>
        <scheme val="minor"/>
      </rPr>
      <t xml:space="preserve">Providing and Fixing steel reinforcement for RCC including de-coiling, straightening, cutting, bending and placing in position at all levels and binding with approved quality G I coated binding wire, cover blocks of appropriate strength, size, thickness and shape, chairs, spacer and pins which will not be measured separately for payment. Quantity of steel shall be as per drawings and with authorized overlaps only shall be measured and paid for. Pile cage reinforcement shall be welded at laps to prevent disengagement while lowering. </t>
    </r>
  </si>
  <si>
    <t>1C</t>
  </si>
  <si>
    <r>
      <rPr>
        <b/>
        <sz val="9"/>
        <rFont val="Calibri"/>
        <family val="2"/>
        <scheme val="minor"/>
      </rPr>
      <t xml:space="preserve">Pile Chipping : </t>
    </r>
    <r>
      <rPr>
        <sz val="9"/>
        <rFont val="Calibri"/>
        <family val="2"/>
        <scheme val="minor"/>
      </rPr>
      <t>Chipping of pile concrete upto theoretical cut off level or till good strength concrete  using smallest possible least vibratory tools to avoid deep cracks. The item to include excavation, disposing/ stacking of excess earth, dewatering, disposing of dismantled concrete, cleaning and straightening reinforcement bars and rebuilding of defective piles upto cut of level with same grade of concrete as required.</t>
    </r>
  </si>
  <si>
    <t>Nos</t>
  </si>
  <si>
    <t>1D</t>
  </si>
  <si>
    <r>
      <rPr>
        <b/>
        <sz val="9"/>
        <rFont val="Calibri"/>
        <family val="2"/>
        <scheme val="minor"/>
      </rPr>
      <t xml:space="preserve">Pile Load Test : </t>
    </r>
    <r>
      <rPr>
        <sz val="9"/>
        <rFont val="Calibri"/>
        <family val="2"/>
        <scheme val="minor"/>
      </rPr>
      <t>Conducting Routine dynamic load test on working piles with 1.5 times the working load conforming to IS 2911(Part1/Sec1): 2010  — Part 1 . Item to include loading arrangement, arrangement to carry the test using calibrated dial gauges and pressure gauges including and submission of final report in soft and three hard copies.</t>
    </r>
  </si>
  <si>
    <t>2A</t>
  </si>
  <si>
    <r>
      <rPr>
        <b/>
        <sz val="9"/>
        <rFont val="Calibri"/>
        <family val="2"/>
        <scheme val="minor"/>
      </rPr>
      <t xml:space="preserve">Option 2 - Open Foundations: </t>
    </r>
    <r>
      <rPr>
        <sz val="9"/>
        <rFont val="Calibri"/>
        <family val="2"/>
        <scheme val="minor"/>
      </rPr>
      <t xml:space="preserve">Providing and laying Reinforced Cement Concrete with M-30 grade concrete design mix as per IS 456-2000 for footings, columns, beams, etc and directed by the Engineer at all heights and depths using 20mm down size graded crushed aggregate including providing  and fixing steel shuttering for form work with approved quality  supports, scaffolding, machine mixing compaction by mechanical vibrators, curing etc, complete as per the Specification  and direction by the Engineer.
Concrete ingredients shall conform to IS 456-2000.The cement content shall be governed by design mix Or  Soil characteristics as per soil investigation Report ,Whichever is Higher, Rate shall also include necessary polythene sheets of approved quality to be placed before laying of concrete for RCC driveways, floors and wherever required and as directed by the Engineer. Concrete shall conform to IS 456 and shall be either Mix Concrete or made on site using weigh batcher.                  </t>
    </r>
  </si>
  <si>
    <t>2B</t>
  </si>
  <si>
    <r>
      <t>Total Amount_(A)_(</t>
    </r>
    <r>
      <rPr>
        <b/>
        <sz val="9"/>
        <color theme="1"/>
        <rFont val="Calibri"/>
        <family val="2"/>
      </rPr>
      <t>₹)</t>
    </r>
  </si>
  <si>
    <t>B</t>
  </si>
  <si>
    <t>ANTI TERMITE TREATMENT</t>
  </si>
  <si>
    <t>Providing comprehensive Anti termite treatment as per manufacturers instructions using approved chemicals to foundation pits, backfilled soil, in and around plinth during and after construction for a period of one year. Treatment to carry guarantee of at least three years after completion.</t>
  </si>
  <si>
    <t>Sqm</t>
  </si>
  <si>
    <r>
      <t>Total Amount_(B)_(</t>
    </r>
    <r>
      <rPr>
        <b/>
        <sz val="9"/>
        <color theme="1"/>
        <rFont val="Calibri"/>
        <family val="2"/>
      </rPr>
      <t>₹)</t>
    </r>
  </si>
  <si>
    <t>C</t>
  </si>
  <si>
    <t>FLOORING &amp; TILES WORK</t>
  </si>
  <si>
    <r>
      <rPr>
        <b/>
        <sz val="9"/>
        <rFont val="Calibri"/>
        <family val="2"/>
        <scheme val="minor"/>
      </rPr>
      <t xml:space="preserve">Excavation : </t>
    </r>
    <r>
      <rPr>
        <sz val="9"/>
        <rFont val="Calibri"/>
        <family val="2"/>
        <scheme val="minor"/>
      </rPr>
      <t xml:space="preserve">Excavation for foundations in all types of soil and concrete including stacking earth and backfilling in layers of 300 mm with watering, compacting using power roller or plate compactor etc. disposing excess earth at selected area upto a lead of 5km inside Port premises etc. Rate to include shoring, strutting, dewatering, keeping concrete dry for minimum 24 hours after casting etc. </t>
    </r>
  </si>
  <si>
    <r>
      <rPr>
        <b/>
        <sz val="9"/>
        <rFont val="Calibri"/>
        <family val="2"/>
        <scheme val="minor"/>
      </rPr>
      <t xml:space="preserve">GSB Filling : </t>
    </r>
    <r>
      <rPr>
        <sz val="9"/>
        <rFont val="Calibri"/>
        <family val="2"/>
        <scheme val="minor"/>
      </rPr>
      <t xml:space="preserve">Filling in plinth and open area, with best quality  granular sub-base material, should be well graded (40mm to dust) Type 1 quality material. Sub-base material should be placed in layers not exceeding 75mm in thickness or twice the nominal maximum aggregate size. Each layer should be fully compacted before the next layer is placed.  The surface should be clean and suitably close textured to prevent migration of finer material through the construction. The laying course material should consist of well-graded ‘grit’ sand (not building sand).
The material should have uniform moisture content, being moist without being saturated. Final compacted target thickness for the laying course should be 30mm. A consistent thickness of bedding material should be maintained. The granular material shall be followed through all applicable test as per latest MORTH/Indian Standard(Acc. to IS 1200 ) as applicable. </t>
    </r>
  </si>
  <si>
    <r>
      <rPr>
        <b/>
        <sz val="9"/>
        <rFont val="Calibri"/>
        <family val="2"/>
        <scheme val="minor"/>
      </rPr>
      <t xml:space="preserve">Rubble Soling : </t>
    </r>
    <r>
      <rPr>
        <sz val="9"/>
        <rFont val="Calibri"/>
        <family val="2"/>
        <scheme val="minor"/>
      </rPr>
      <t xml:space="preserve">Supplying and laying 150 to 300 thick hand packed, well compacted rubble soling below foundations and in and around plinth, below water body grade slab,  etc., filling all interstices with small chips, aggregates, stone dust, clean sand, rolling with power roller, plate compactor, levelling etc. The rubble shall be well graded and conform to the latest Indian standard.     </t>
    </r>
  </si>
  <si>
    <r>
      <rPr>
        <b/>
        <sz val="9"/>
        <rFont val="Calibri"/>
        <family val="2"/>
        <scheme val="minor"/>
      </rPr>
      <t>Grade Slab (Grade M20)</t>
    </r>
    <r>
      <rPr>
        <sz val="9"/>
        <rFont val="Calibri"/>
        <family val="2"/>
        <scheme val="minor"/>
      </rPr>
      <t xml:space="preserve"> - Providing and laying of Cement Concrete with M-20 grade concrete design mix as per IS 456-2000 for footings, columns, beams, etc and directed by the Engineer at all heights and depths using 20mm down size graded crushed aggregate including providing  and fixing steel shuttering for form work with approved quality  supports, scaffolding, machine mixing compaction by mechanical vibrators, curing etc, complete as per the Specification  and direction by the Engineer.</t>
    </r>
  </si>
  <si>
    <r>
      <t>Providing, laying &amp; fixing of approved quality, colour, design and shade</t>
    </r>
    <r>
      <rPr>
        <b/>
        <sz val="9"/>
        <color theme="1"/>
        <rFont val="Calibri"/>
        <family val="2"/>
        <scheme val="minor"/>
      </rPr>
      <t xml:space="preserve"> Kota stone</t>
    </r>
    <r>
      <rPr>
        <sz val="9"/>
        <color theme="1"/>
        <rFont val="Calibri"/>
        <family val="2"/>
        <scheme val="minor"/>
      </rPr>
      <t xml:space="preserve"> (approved make by engineer); flooring and platform top in pattern as detailed in drawing or as directed by the architect / site engineer. Tile to be bedded in cement sand mortar mix ratio 1:6 (1  cement : 6 sand) including cleaning and preparing the surface for bedding, spreading cement slurry by using minimum cement about 2 kg/sqm prior to bedding and spreading cement paste using minimum cement about  4.5 kg/sqm over bedding, joints to be cleaned and grouted with matching colour approved readymade grout, curing, cleaning, etc. to required line, level, etc. all complete at all heights and leads to the satisfaction of the site engineer. Average thickness of 25-30</t>
    </r>
    <r>
      <rPr>
        <sz val="9"/>
        <color indexed="8"/>
        <rFont val="Calibri"/>
        <family val="2"/>
        <scheme val="minor"/>
      </rPr>
      <t>mm.</t>
    </r>
  </si>
  <si>
    <r>
      <t xml:space="preserve">Providing, supplying &amp; fixing of approved quality, colour, design and shade </t>
    </r>
    <r>
      <rPr>
        <b/>
        <sz val="9"/>
        <color theme="1"/>
        <rFont val="Calibri"/>
        <family val="2"/>
        <scheme val="minor"/>
      </rPr>
      <t>double charged Vitrified tile</t>
    </r>
    <r>
      <rPr>
        <sz val="9"/>
        <color theme="1"/>
        <rFont val="Calibri"/>
        <family val="2"/>
        <scheme val="minor"/>
      </rPr>
      <t xml:space="preserve"> any size approved make (Confirming to IS ) for floor and wall in pattern, as shown in drawing or as directed by the architect. Tiles fixed by approved tile adhesive (Bal or Laterite or equivalent approved) to correct line, with using spacer, level and plumb. Joints are well cleaned and grouted with matching colour approved readymade grout and cured, cleaned, junctions with plaster finished smooth, etc. all complete at all leads, lifts and heights to the satisfaction of the site engineer. </t>
    </r>
  </si>
  <si>
    <r>
      <t xml:space="preserve">Providing &amp; fixing 3/4" thk and maximum 300mm in width </t>
    </r>
    <r>
      <rPr>
        <b/>
        <sz val="9"/>
        <color theme="1"/>
        <rFont val="Calibri"/>
        <family val="2"/>
        <scheme val="minor"/>
      </rPr>
      <t>Granite</t>
    </r>
    <r>
      <rPr>
        <sz val="9"/>
        <color theme="1"/>
        <rFont val="Calibri"/>
        <family val="2"/>
        <scheme val="minor"/>
      </rPr>
      <t xml:space="preserve"> for door and window frames in vertical jambs &amp; soffit, fixed on walls, including machine polish on exposed edges and rounding of corners, necessary backing material, and joint filling compound of same shade of Granite.</t>
    </r>
  </si>
  <si>
    <t>M</t>
  </si>
  <si>
    <t>Development of parking and pathway with precast paved area in front of office</t>
  </si>
  <si>
    <r>
      <t>Total Amount_(C)_(</t>
    </r>
    <r>
      <rPr>
        <b/>
        <sz val="9"/>
        <color theme="1"/>
        <rFont val="Calibri"/>
        <family val="2"/>
      </rPr>
      <t>₹)</t>
    </r>
  </si>
  <si>
    <t>D</t>
  </si>
  <si>
    <t>RCC CONCRETE WORKS</t>
  </si>
  <si>
    <t>Supplying and laying PCC upto 150 mm thick below foundations, plinth including mixing, placing, vibrating, curing, providing shuttering wherever required.</t>
  </si>
  <si>
    <t>In concrete grade M10 Minimum Cement Content 200 kg/Cu.M.</t>
  </si>
  <si>
    <t>In concrete grade M15 Minimum Cement Content 290 kg/Cu.M.</t>
  </si>
  <si>
    <t>Supplying and laying concrete including mixing, placing, vibrating, curing, providing shuttering and formwork but excluding reinforcement, hacking surface. (M25- Minimum Cement content of 360kg/Cu.M. and maximum water cement ratio of 0.46 rate to include carrying out mix design in approved lab, casting and testing of cubes and plastiszer/admixtures as per mix design.)</t>
  </si>
  <si>
    <t>For RCC foundations, Piling, Pile caps, (Grade M30)</t>
  </si>
  <si>
    <t>For columns upto Ground level (Grade M25)</t>
  </si>
  <si>
    <t>For columns from GL to First level (Grade M25)</t>
  </si>
  <si>
    <t>For columns from First Floor level to Terrace floor level (Grade M25)</t>
  </si>
  <si>
    <t>For plinth beams (Grade M25)</t>
  </si>
  <si>
    <t>For coping beams (Grade M25)</t>
  </si>
  <si>
    <t>For First beams, Cable Chamber raft  (Grade M25)</t>
  </si>
  <si>
    <t>Chajja (Grade M25)</t>
  </si>
  <si>
    <t>Grade Slab (Grade M20)</t>
  </si>
  <si>
    <t xml:space="preserve">Pre-cast slab for RCC chamber (Grade M25) </t>
  </si>
  <si>
    <r>
      <t>Total Amount_(D)_(</t>
    </r>
    <r>
      <rPr>
        <b/>
        <sz val="9"/>
        <color theme="1"/>
        <rFont val="Calibri"/>
        <family val="2"/>
      </rPr>
      <t>₹)</t>
    </r>
  </si>
  <si>
    <t>E</t>
  </si>
  <si>
    <t>REINFORCEMENT / STRUCTURAL / STANLESS STEEL</t>
  </si>
  <si>
    <r>
      <t xml:space="preserve">Supply, fabrication and fixing in position </t>
    </r>
    <r>
      <rPr>
        <b/>
        <sz val="9"/>
        <rFont val="Calibri"/>
        <family val="2"/>
        <scheme val="minor"/>
      </rPr>
      <t>Reinforcement Steel TMT grade Fe550D</t>
    </r>
    <r>
      <rPr>
        <sz val="9"/>
        <rFont val="Calibri"/>
        <family val="2"/>
        <scheme val="minor"/>
      </rPr>
      <t xml:space="preserve"> conforming to IS 1786 at all levels and positions including transportation, straightening, cutting, bending, cranking, 18 gauge G.I. binding wires, necessary chairs and spacers, preparation of bar bending schedule and its approval from the Engineer etc. complete as per the drawings and the Specification. The laps, chairs and spacer bars shall not be separately measured for measured for payment. The Reinforcement steel shall be used manufactured by Tata, Vizag, Jindal, JSW only)</t>
    </r>
  </si>
  <si>
    <r>
      <t xml:space="preserve">Providing, supplying, fabricating, erecting and fixing in position pre-fabricated/fabricated structures using </t>
    </r>
    <r>
      <rPr>
        <b/>
        <sz val="9"/>
        <rFont val="Calibri"/>
        <family val="2"/>
        <scheme val="minor"/>
      </rPr>
      <t>MS Structural Steel</t>
    </r>
    <r>
      <rPr>
        <sz val="9"/>
        <rFont val="Calibri"/>
        <family val="2"/>
        <scheme val="minor"/>
      </rPr>
      <t xml:space="preserve"> sections, plates, flats, Angle, H/C frame, square bars, rods etc. with all elevations using structural steel sections conforming to IS:2062, including cutting, welding, bolting, transporting, loading &amp; unloading, erecting, supply of bolts/ nuts/washers etc.as per drawings and surface preparation, applying one coat of Zinc Phosphate Primer before erection and two coats of synthetic enamel paint as per specification after erection etc including, all manpower, materials, consumable, fittings accessories, tools &amp; tackles, equipments, PPE etc completed  and as directed by Engineer In Charge. The Structural steel shall be used manufactured by Tata, Vizag, Jindal, JSW only)</t>
    </r>
  </si>
  <si>
    <r>
      <t xml:space="preserve">Providing, supplying, fabricating, erecting and fixing in position pre-fabricated/fabricated structures using 316 grade </t>
    </r>
    <r>
      <rPr>
        <b/>
        <sz val="9"/>
        <rFont val="Calibri"/>
        <family val="2"/>
        <scheme val="minor"/>
      </rPr>
      <t xml:space="preserve">Stainless Steel Railing </t>
    </r>
    <r>
      <rPr>
        <sz val="9"/>
        <rFont val="Calibri"/>
        <family val="2"/>
        <scheme val="minor"/>
      </rPr>
      <t>sections, plates, flats, Angle, H/C frame, square bars, rods etc. with all elevations using structural steel sections conforming to AISI, ASTM, BS standard, including cutting, welding, bolting, silver polishing, superior finishing, transporting, loading &amp; unloading, erecting, supply of bolts/ nuts/washers etc.as per drawings  etc including, all manpower, materials, consumable, fittings accessories, tools &amp; tackles, equipments, PPE etc completed  and as directed by Engineer In Charge. The Structural steel shall be used manufactured by Jindal, JSW only)</t>
    </r>
  </si>
  <si>
    <r>
      <t>Total Amount_(E)_(</t>
    </r>
    <r>
      <rPr>
        <b/>
        <sz val="9"/>
        <color theme="1"/>
        <rFont val="Calibri"/>
        <family val="2"/>
      </rPr>
      <t>₹)</t>
    </r>
  </si>
  <si>
    <t>F</t>
  </si>
  <si>
    <t>PLASTER WORK</t>
  </si>
  <si>
    <r>
      <t xml:space="preserve">Providing  and applying </t>
    </r>
    <r>
      <rPr>
        <b/>
        <sz val="9"/>
        <rFont val="Calibri"/>
        <family val="2"/>
        <scheme val="minor"/>
      </rPr>
      <t>20mm thick double coat sand faced waterproof plaster</t>
    </r>
    <r>
      <rPr>
        <sz val="9"/>
        <rFont val="Calibri"/>
        <family val="2"/>
        <scheme val="minor"/>
      </rPr>
      <t xml:space="preserve"> to  all  external surfaces at all levels and in any shape in two coats while fixing chicken mesh to prevent surface cracks appearing between junctions of column/beam and walls, 150 mm wide chicken wire mesh should be fixed with U nails 150 mm centre to centre before plastering the junction. Before plastering an anti-corrosive treatment shall be done on the wire. The plastering of walls and beam/column in one vertical plane should be carried out in one go.  For providing and fixing chicken wire mesh with U nails payment shall be made separately. For plastering a 12mm thick average base coat  in cement mortar 1:4and 8mm thick finish coat in cement mortar 1:4 using water proofing compound for finish coat, and finishing the surface with sand faced plaster all as directed; including preparation of surface to uniform texture, staging, steel tubular double scaffolding etc complete as specified and directed by Engineer In Charge.</t>
    </r>
  </si>
  <si>
    <r>
      <t xml:space="preserve">Providing and laying </t>
    </r>
    <r>
      <rPr>
        <b/>
        <sz val="9"/>
        <rFont val="Calibri"/>
        <family val="2"/>
        <scheme val="minor"/>
      </rPr>
      <t>12 mm thick water proof smooth plaster</t>
    </r>
    <r>
      <rPr>
        <sz val="9"/>
        <rFont val="Calibri"/>
        <family val="2"/>
        <scheme val="minor"/>
      </rPr>
      <t xml:space="preserve"> to internal surfaces of brick walls, soffits of slabs, concrete member  connected with brick wall while fixing 150 mm wide chicken mesh To prevent surface cracks appearing between junctions of column/beam and walls, 150 mm wide chicken wire mesh should be fixed with U nails 150 mm centre to centre before plastering the junction. Before plastering an anti-corrosive treatment shall be done on the wire. The plastering of walls and beam/column in one vertical plane should be carried out in one go.  For providing and fixing chicken wire mesh with U nails payment shall be made separately. Plastering to be done in cement  mortar 1: 4 including  surface preparation, staging, scaffolding  etc complete as specified and directed by Engineer In Charge.</t>
    </r>
  </si>
  <si>
    <r>
      <t xml:space="preserve">Providing and applying of </t>
    </r>
    <r>
      <rPr>
        <b/>
        <sz val="9"/>
        <rFont val="Calibri"/>
        <family val="2"/>
        <scheme val="minor"/>
      </rPr>
      <t>POP punning</t>
    </r>
    <r>
      <rPr>
        <sz val="9"/>
        <rFont val="Calibri"/>
        <family val="2"/>
        <scheme val="minor"/>
      </rPr>
      <t xml:space="preserve"> of Asian Paints or equivalent punning over plastered surface including making smooth finish with emery paper 150 etc including all manpower, materials, tools &amp; tackles, equipments, PPEs etc completed and as directed by Engineer In Charge.</t>
    </r>
  </si>
  <si>
    <r>
      <t>Total Amount_(F)_(</t>
    </r>
    <r>
      <rPr>
        <b/>
        <sz val="9"/>
        <color theme="1"/>
        <rFont val="Calibri"/>
        <family val="2"/>
      </rPr>
      <t>₹)</t>
    </r>
  </si>
  <si>
    <t>G</t>
  </si>
  <si>
    <t>MASONRY WORK</t>
  </si>
  <si>
    <r>
      <t>Total Amount_(G)_(</t>
    </r>
    <r>
      <rPr>
        <b/>
        <sz val="9"/>
        <color theme="1"/>
        <rFont val="Calibri"/>
        <family val="2"/>
      </rPr>
      <t>₹)</t>
    </r>
  </si>
  <si>
    <t>H</t>
  </si>
  <si>
    <t>WATER PROOFING - WASH ROOM &amp; SLAB AREA</t>
  </si>
  <si>
    <t>Providing average 150 mm thick waterproof base layer and brick bat coba for flat slabs,  by using good quality bricks in 1:3 cement mortar with sunanda make waterproofing compound with proper slope towards rain water pipes, curing the same by filling water for seven days and giving water test. Making 25mm Thick China mosaic tiling (overall thickness), under layer of 19 mm thick (compacted) in cement mortar (1:3) and top layer 6mm thick with china mosaic tile laid over the slurry made with white cement to fix and surface examined and cleaned, joints flush pointed with white cement and cured for 7 days by keeping it wet etc., complete and finished in all respect over the roof of all buildings. All waterproofing treatment to carry guarantee of 10 years. Rate to include surface preparation applying two coats of polywp, Sunada Chemicals or equivalent.</t>
  </si>
  <si>
    <t>Providing and applying one coat of adhesive primer and three coat of Asian Damp Proof (one coat 10%-20% Dilution with water and second coat 10% water Dilution with seal along corners with waterproofing belt and third coat without Dilution) by roller with all tools and tackles, all men and machinery including cleaning of RCC slab with wire brush and filling of cracks with crack seal material with all safety PPEs etc complete and as directed by EIC. (All waterproofing treatment to carry guarantee of 10 years.)</t>
  </si>
  <si>
    <t>Providing and laying waterproofing for toilets as per specifications listed below with guarantee of 10 years : The first part consisting of making vata (gola) at the interface joint of the toilet slab and masonry wall with a specialised cement polymer mixture with brick pointing. The second part consisting of sealing / packing all joints of outlet pipes, etc. with a specialised non-shrink cementitious compound and topping it with liquid-applied, Flexible Cementitious/polymer based Waterproofing Membrane. All joints shall be seals with chemical/ heat sealing.</t>
  </si>
  <si>
    <r>
      <t>Total Amount_(H)_(</t>
    </r>
    <r>
      <rPr>
        <b/>
        <sz val="9"/>
        <color theme="1"/>
        <rFont val="Calibri"/>
        <family val="2"/>
      </rPr>
      <t>₹)</t>
    </r>
  </si>
  <si>
    <t>I</t>
  </si>
  <si>
    <t>PAINTING WORK</t>
  </si>
  <si>
    <r>
      <rPr>
        <b/>
        <sz val="9"/>
        <rFont val="Calibri"/>
        <family val="2"/>
        <scheme val="minor"/>
      </rPr>
      <t>Exterior Damp proof painting</t>
    </r>
    <r>
      <rPr>
        <sz val="9"/>
        <rFont val="Calibri"/>
        <family val="2"/>
        <scheme val="minor"/>
      </rPr>
      <t xml:space="preserve"> : Providing, supplying and applying of Exterior SmartCare Damp proof Advance (Asian Paint) paint including cleaning the surface with wire brush and water, filling the cracks with damp proof sealant and expanding filler materials, curing, and applying two coat of damp proof primer and two coats of approved quality of paint &amp; colour and as per manufacture application etc including all manpower, materials, tools &amp; tackles, equipments, PPEs etc complete and as directed by the Engineer In Charge.</t>
    </r>
  </si>
  <si>
    <r>
      <rPr>
        <b/>
        <sz val="9"/>
        <rFont val="Calibri"/>
        <family val="2"/>
        <scheme val="minor"/>
      </rPr>
      <t xml:space="preserve">Internal Painting super clean 3 in 1 : </t>
    </r>
    <r>
      <rPr>
        <sz val="9"/>
        <rFont val="Calibri"/>
        <family val="2"/>
        <scheme val="minor"/>
      </rPr>
      <t>Providing and applying three coats of plastic emulsion paint from following of approved make, color &amp; shade (first two coats with brush and final coat with roller), on newly dry interior plastered surface at all heights give an even shade, including required coats (minimum two coats)  Acrylic putty of Asian paint or equivalent after thoroughly brushing the surfaces free from mortar dropping and other foreign matter and also including preparing the surface even and sand papered smooth etc. after applying every coat of putty. Priming coat of alkali resistant cement primer (water or solvent based) is to be applied on putty surface complete as directed by engineer-in-charge. Sample to be approved before starting of the work. The rates shall include the cost of filler for filling the cracks on surface. The rate shall be for an unit of sq.ft. Complete as directed by the  EIC at all heights &amp; levels.(Mode of measurements: only the painted area shall be measured for payment) Plastic Emulsion paint shall conform to M-66. (using of Regular interior Plastic emulsion of Asian or equivalent make)</t>
    </r>
  </si>
  <si>
    <r>
      <t>Total Amount_(I)_(</t>
    </r>
    <r>
      <rPr>
        <b/>
        <sz val="9"/>
        <color theme="1"/>
        <rFont val="Calibri"/>
        <family val="2"/>
      </rPr>
      <t>₹)</t>
    </r>
  </si>
  <si>
    <t>J</t>
  </si>
  <si>
    <t>MISCELLANEOUS</t>
  </si>
  <si>
    <t>Providing and fixing of ISI marked PVC flush door for toilets, laminated wooden flush doors for rooms and other rooms made from solid core Masonite including door frames, all hardware's, nuts, bolts or screws for fixing, hinges, handles, latches, stoppers, etc size</t>
  </si>
  <si>
    <t>Wooden flush Door for all offices</t>
  </si>
  <si>
    <t>PVC flush Door Size for Toilet</t>
  </si>
  <si>
    <t>Anodised Aluminium Window with Framing (Jindal heavy duty section)</t>
  </si>
  <si>
    <t>Anodised Aluminium ventilation with SS Jali (Jindal heavy duty section)</t>
  </si>
  <si>
    <r>
      <t>Total Amount_(J)_(</t>
    </r>
    <r>
      <rPr>
        <b/>
        <sz val="9"/>
        <color theme="1"/>
        <rFont val="Calibri"/>
        <family val="2"/>
      </rPr>
      <t>₹)</t>
    </r>
  </si>
  <si>
    <t>K</t>
  </si>
  <si>
    <t>PLUMBING &amp; PIPING WORK</t>
  </si>
  <si>
    <t>Supply and fixing Chlorinated Polyvinyl Chloride pipes (CPVC) of SDR 11 for both cold, flush and hot water applications as per  IS 1172 :1993 with all CPVC fittings and specials such as tees, elbows, couplers etc with CPVC threaded combination/transition specials such as male adopters threaded, female adopters brass threaded, brass FABT tee, FABT elbow etc where connection with metal is to be made including cutting holes and chases in walls and floors and refilling it by cement mortar of 1:3 mix (1 Portland Cement : 3 hard settling cement compound) and making good the walls etc as directed by the Engineer in charge. Joints to be made with CPVC solvent as per IS 1172 :1993 complete. Pressure of Pipe should be about 4 Kg/cm2 (Pipes shall be of make Finolex, Supreme, Astral or equivalent.)</t>
  </si>
  <si>
    <t>20 mm dia Fresh water line</t>
  </si>
  <si>
    <t xml:space="preserve">40 mm dia Fresh water pipe </t>
  </si>
  <si>
    <t xml:space="preserve">40 mm dia Distribution pipe </t>
  </si>
  <si>
    <t>50 mm dia Overflow pipe</t>
  </si>
  <si>
    <t>40 mm dia Fresh water pipe for Fire line</t>
  </si>
  <si>
    <t>Supply and fixing of Check Valves. The body and plates are to be of CI body and pressure rating is PN 10 &amp; PN 16. The valve seal is Neoprene rubber. The cost also includes necessary fittings to complete the connections. Please refer technical specification attached. (Make shall be Zolato, Prime, Universal or equivalent.)</t>
  </si>
  <si>
    <t>20 mm dia</t>
  </si>
  <si>
    <t>25 mm dia</t>
  </si>
  <si>
    <t>40 mm dia</t>
  </si>
  <si>
    <t>Providing, supplying, fixing and installation of 2000 ltrs capacity water tank in white colour made from 100% virgin food grade plastic, triple layer, UV protection, Antimicrobial, sun control, no algae formation. Tank to have inlet nozzle, ball cock, manhole, overflow outlet and vent with mosquito proof mesh. (Make shall be Sintex.)</t>
  </si>
  <si>
    <t>Supply and fixing of UPVC Soil &amp; Waste pipes BIS marked /SWR jointed with solvent cement/rubber ring joints and further protected with Fibreglass paste, including all specials such as bends, tees reducers etc., with or without door as required, including any cutting &amp; making good of floors/walls that may be necessary, clamps and stays as per requirements. The pipes laid above the floor level (sunken level), it should be rigidly fixed with PCC bedding and levelled at every 1 metre intervals. Pressure of Pipe should be about 4 Kg/cm2 (using all item supreme, Finolex make)</t>
  </si>
  <si>
    <t>75 mm dia (medium duty)</t>
  </si>
  <si>
    <t>110 mm dia (medium duty)</t>
  </si>
  <si>
    <t>Supply &amp; fixing Cockroach trap (Nahni Trap) of 125x125mm to insert into PVC floor trap with sealant self cleaning design with SS grating including cost of cutting and making good the walls and floors</t>
  </si>
  <si>
    <t>Supply of materials and construction of gully traps of specified size and shall be provided. It shall be fixed on 150mm thick and 700 mm square 1:4:8 cement concrete bedding and the gully outlet shall be jointed similarly to the jointing of UPVC pipes. A brick masonry chamber 300x 300mm (internally) shall be constructed in 1/2 brick masonry with 1:6 cement mortar and the spaces between the trap and the wall shall be filled up with 1:3:6 concrete and the upper portion of the chamber shall be finished with neat cement. The corners and bottom of the chamber shall be rounded off so as to slope towards the grating and the bottom of the chamber shall not be less then 230 mm. In addition to 150mmx150mm CI grating, the chamber shall have a CI frame and cover (450mm x 450 mm). The cover and frame shall be placed on top of the brick masonry and all walls (four sides)both side plastering with FOSROC water proofing. Chamber bottom PCC with water proofing.</t>
  </si>
  <si>
    <t>Supply of materials &amp; Constructing brick masonry manholes/ Inspection chambers/ soack pit/septic tank with 'A' class Table Moulded bricks in cement mortar 1:5 (1 cement : 5 fine sand), R.C.C. Top slab with 1:2:4 Mix (1 Cement : 2 coarse sand: 4 graded stone aggregate), foundation concrete with 1:4:8 concrete (1 cement :4 coarse sand : 8 graded stone aggregate) Inside plastering 12mm thick with CM1:3 (1 cement :3 fine sand) finished with floating coat of neat &amp; making channel in cement concrete 1:2:4 (1 cement : 2 coarse sand :4 graded stone aggregate) neatly finished complete as per standard design and as per drawing and all walls (four sides)both side plastering with FOSROC water proofing. Chamber bottom PCC with water proofing.</t>
  </si>
  <si>
    <t xml:space="preserve">inside size of 600 x 800 (230 mm wall thickness) depth not exceeding 1200 mm with MD CI cover </t>
  </si>
  <si>
    <t>Supply &amp; fixing of 4 kg/sq.mm 110 mm dia UPVC Rain water pipes BIS marked,/SWR jointed with solvent cement and further protected with Fibreglass paste. including all specials such as bends, tees reducers etc., with or without door as required, including any cutting &amp; making good of floors/walls that may be necessary, G I  clamps and stays as per requirements. The pipes laid above the floor level (sunken level), it should be rigidly fixed with PCC bedding and levelled at every 1 metre intervals. (Supreme, Finolex, or equivalent make)</t>
  </si>
  <si>
    <t>Providing and fixing of PVC Vent of 75 mm dia with all PVC fittings and special fixtures such as tees, elbows, couplers including mosquito proof mesh and all fixtures. For entire Restroom as well as Septic tank and Soak pit. (Supreme, Finolex or equivalent make)</t>
  </si>
  <si>
    <t>Providing and fixing of Orrisa Pan (Indian Water Closet) &amp; European Water closet including all fittings</t>
  </si>
  <si>
    <t>Nos.</t>
  </si>
  <si>
    <t>Providing and fixing of Wash Basin including all fittings</t>
  </si>
  <si>
    <t>Providing and fixing of oval shaped urinal blocks including all fittings</t>
  </si>
  <si>
    <t>Providing and fixing of glass mirror, soap dish, dispenser in wash basin</t>
  </si>
  <si>
    <t>Providing &amp; Fixing 15mm C.P Stainless Steel bib cock for kitchen and dish wash areas with C.P Stainless steel threaded flange complete, including cutting &amp; making good walls wherever required. (make - Jaquar)</t>
  </si>
  <si>
    <t>15 mm SS Bib Cock Dish wash area heavy duty</t>
  </si>
  <si>
    <t>15 mm SS Bib Cock Kitchen area heavy duty</t>
  </si>
  <si>
    <t>15 mm SS Tap for all toilets</t>
  </si>
  <si>
    <t>Providing and fixing liquid soap container at wash basin</t>
  </si>
  <si>
    <t>Providing and fixing shower including all fittings and accessories in bathroom</t>
  </si>
  <si>
    <t>Providing and fixing of Angle Cock with all fittings</t>
  </si>
  <si>
    <t xml:space="preserve"> Supply and Fixing the partition shall be of 18-20 mm thick granite slab of size as (500x1100mm). it shall be polished on both sides with exposed to proper shape the exposed edges of the granite shall be made smooth corners rounded. Cracked or damaged granite slab shall not be used in the work and shall be replaced if any by the contractor at his own cost and charges.</t>
  </si>
  <si>
    <t>Providing and fixing of pillar tap with all fittings</t>
  </si>
  <si>
    <t>Supplying and fixing PVC coated M.S.( Conforming to  I.S. 1239) rungs</t>
  </si>
  <si>
    <t>FIRE REQUIREMENTS</t>
  </si>
  <si>
    <r>
      <t>Providing and fixing CO2 extinguisher consisting of seamless MS cylindrical body squeeze lever discharge valve, internal discharge tube, 30  cms long high pressure discharge hose, discharge nozzle ISI marked as per IS0-15683 including fixing with dash fasteners etc. complete</t>
    </r>
    <r>
      <rPr>
        <b/>
        <sz val="9"/>
        <rFont val="Calibri"/>
        <family val="2"/>
        <scheme val="minor"/>
      </rPr>
      <t>.</t>
    </r>
    <r>
      <rPr>
        <sz val="9"/>
        <rFont val="Calibri"/>
        <family val="2"/>
        <scheme val="minor"/>
      </rPr>
      <t xml:space="preserve"> Confirming to IS:15683 (Capacity 4.5 Kg &amp; Kanex make and approved by engineer )</t>
    </r>
  </si>
  <si>
    <r>
      <t>Providing and fixing AIFF foam stored pressure fire extinguisher consisting of seamless MS cylindrical body squeeze lever discharge valve, internal discharge tube, 39.8  cms long high and 103 dia. with 3.9 kg in weight, pressure discharge hose, discharge nozzle ISI marked as per IS0-15683 including fixing with dash fasteners etc. complete</t>
    </r>
    <r>
      <rPr>
        <b/>
        <sz val="9"/>
        <rFont val="Calibri"/>
        <family val="2"/>
        <scheme val="minor"/>
      </rPr>
      <t xml:space="preserve">. </t>
    </r>
    <r>
      <rPr>
        <sz val="9"/>
        <rFont val="Calibri"/>
        <family val="2"/>
        <scheme val="minor"/>
      </rPr>
      <t>Confirming to IS:15683 (Capacity 9 Kg &amp; kanex make &amp; approved by engineer )</t>
    </r>
  </si>
  <si>
    <r>
      <t>Total Amount_(K)_(</t>
    </r>
    <r>
      <rPr>
        <b/>
        <sz val="9"/>
        <color theme="1"/>
        <rFont val="Calibri"/>
        <family val="2"/>
      </rPr>
      <t>₹)</t>
    </r>
  </si>
  <si>
    <t>L</t>
  </si>
  <si>
    <t xml:space="preserve">ELECTRIFICATION WORKS </t>
  </si>
  <si>
    <t>Supply, installing, testing &amp; commissioning of Main distribution boards (IP43) of Legrand make to be mounted on surface/column/recess by making suitable fixing arrangement i/c assembling, its connection &amp; inter-connection etc. complete in all respects. The DB shall be front operated made of 2 mm stove enamelled MS sheet, with colour coded copper bus bars, suitable neutral and earthing bus bar, along with its all accessories including supply &amp; fixing of all switchgears inside as required.</t>
  </si>
  <si>
    <t>SITC of 6 way SPN DB (IP43) Cat. No. 607711 of M/s Legrand make along with its all accessories including supply &amp; fixing of 32A DP ELCB, 32ma, 32A DP MCB, 16A SP MCB, 6A SP MCB on the surface / column / recess making suitable fixing arrangement i/c assembling, its connection &amp; inter-connection etc. complete</t>
  </si>
  <si>
    <t>Supply Installation Testing and Commission of 240V-AC, wiring devices and its accessories such as modular type switch socket outlets  of Crabtree Athena SNR, model no. ACAKPXW065 with modular front plate, modular box, PVC box, with circuit wiring of 3*2.5 MM2 wire and all required accessories (wire havells make) etc. Installation scope includes all civil works related to this job such as chiselling , making good with concrete and plaster, supply of fixing screw / wall plugs and other necessary hardware, marking identification numbers of circuits &amp; interconnections of  the switch /sockets as per standard drawing, complete as per site requirement. Switches and sockets may be individual or combined with bigger lighting switchboards, contractor to refer drawings ton understand exact scope of work.</t>
  </si>
  <si>
    <t>6 ampere socket with switch, Crabtree Athena</t>
  </si>
  <si>
    <t>16 ampere socket with switch/MCB, Crabtree Athena</t>
  </si>
  <si>
    <r>
      <rPr>
        <b/>
        <sz val="9"/>
        <color theme="1"/>
        <rFont val="Calibri"/>
        <family val="2"/>
        <scheme val="minor"/>
      </rPr>
      <t xml:space="preserve">Point wiring for Electrical and AC with Switch Board, Socket &amp; MCB supply for Crabtree Athena
</t>
    </r>
    <r>
      <rPr>
        <sz val="9"/>
        <color theme="1"/>
        <rFont val="Calibri"/>
        <family val="2"/>
        <scheme val="minor"/>
      </rPr>
      <t>Supply, Installation, Testing and commissioning of (Providing and fixing of all standard accessories) of light point, fan point, exhaust fan point, bell point, group control points, two way control points etc. using 14 gauge PVC conduit  cabling system concealed PVC conduits and all its accessories complete with chipping and grouting works included with all conduit accessories like heavy duty junction boxes, conduit bends, MS 16 gauges pull boxes 100MM x 100 MM x 50MM or 150MM x200MM x 50MM deep, with MS covers etc. 14 Gauge wire, 15 Amps havells make.</t>
    </r>
  </si>
  <si>
    <t>Supply, Installation, testing and commissioning of light point, exhaust fan point, wall fan point with 3*1.5 sq. mm. multi strand FRLS copper flexible conductor wire (for phase, neutral &amp; earth wire havells make)1.1KV grade (including supply of all material like hardware , GI / PVC boxes , conduits, accessories. Neutral &amp; earthing can be looped up to 6 points on one circuit.</t>
  </si>
  <si>
    <r>
      <rPr>
        <b/>
        <sz val="9"/>
        <color theme="1"/>
        <rFont val="Calibri"/>
        <family val="2"/>
        <scheme val="minor"/>
      </rPr>
      <t xml:space="preserve">Light Fixtures : </t>
    </r>
    <r>
      <rPr>
        <sz val="9"/>
        <color theme="1"/>
        <rFont val="Calibri"/>
        <family val="2"/>
        <scheme val="minor"/>
      </rPr>
      <t>Supply and installation of following light fittings with lamps complete with necessary Dimmable ballast should be adoptable for daylight sensor, and all other accessories prewired including lamps, fittings conforming to IS-10322 with latest amendments of the following types. Installation of light fittings with flexible hose, suspension rod/chain. Clamps, connector, outer plate, Celling cut out etc. required for such installation and complete as per specifications including painting with approved shade paint and necessary interconnections.</t>
    </r>
  </si>
  <si>
    <r>
      <t>1 x 18 W,230 V</t>
    </r>
    <r>
      <rPr>
        <b/>
        <sz val="9"/>
        <color indexed="8"/>
        <rFont val="Calibri"/>
        <family val="2"/>
        <scheme val="minor"/>
      </rPr>
      <t xml:space="preserve"> Philips</t>
    </r>
    <r>
      <rPr>
        <sz val="9"/>
        <color indexed="8"/>
        <rFont val="Calibri"/>
        <family val="2"/>
        <scheme val="minor"/>
      </rPr>
      <t xml:space="preserve"> ceiling LED light fixture of round Type (LQ-DL5x18W) including all fittings, wiring as required. and two years of service warranty.</t>
    </r>
  </si>
  <si>
    <r>
      <t xml:space="preserve">1 x 80 W </t>
    </r>
    <r>
      <rPr>
        <b/>
        <sz val="9"/>
        <color indexed="8"/>
        <rFont val="Calibri"/>
        <family val="2"/>
        <scheme val="minor"/>
      </rPr>
      <t>Outdoor LED light</t>
    </r>
    <r>
      <rPr>
        <sz val="9"/>
        <color indexed="8"/>
        <rFont val="Calibri"/>
        <family val="2"/>
        <scheme val="minor"/>
      </rPr>
      <t xml:space="preserve"> fixture of </t>
    </r>
    <r>
      <rPr>
        <b/>
        <sz val="9"/>
        <color indexed="8"/>
        <rFont val="Calibri"/>
        <family val="2"/>
        <scheme val="minor"/>
      </rPr>
      <t xml:space="preserve">Philips </t>
    </r>
    <r>
      <rPr>
        <sz val="9"/>
        <color indexed="8"/>
        <rFont val="Calibri"/>
        <family val="2"/>
        <scheme val="minor"/>
      </rPr>
      <t xml:space="preserve">with an arm length of 600mm in GI pipe 85 Micron, mounted on the face of the structure including all fittings supply, Installation, Testing with wiring 3*2.5sqmm armoured cable as required for outdoor lighting purpose. also Supply Installation &amp; testing of one Out door lighting auto control penal as per site requirement.  </t>
    </r>
  </si>
  <si>
    <r>
      <t xml:space="preserve">1 x 2 W wall light LED spot fixture of </t>
    </r>
    <r>
      <rPr>
        <b/>
        <sz val="9"/>
        <color indexed="8"/>
        <rFont val="Calibri"/>
        <family val="2"/>
        <scheme val="minor"/>
      </rPr>
      <t>Philips</t>
    </r>
    <r>
      <rPr>
        <sz val="9"/>
        <color indexed="8"/>
        <rFont val="Calibri"/>
        <family val="2"/>
        <scheme val="minor"/>
      </rPr>
      <t xml:space="preserve"> including all fittings &amp; wiring as required. Model no. 30974,Ht 3.2 cms, L 8.5 Cms, Width 8.5 Cms at 150 mm above the finish floor.</t>
    </r>
  </si>
  <si>
    <r>
      <rPr>
        <b/>
        <sz val="9"/>
        <color theme="1"/>
        <rFont val="Calibri"/>
        <family val="2"/>
        <scheme val="minor"/>
      </rPr>
      <t xml:space="preserve">Fan Fixtures </t>
    </r>
    <r>
      <rPr>
        <sz val="9"/>
        <color theme="1"/>
        <rFont val="Calibri"/>
        <family val="2"/>
        <scheme val="minor"/>
      </rPr>
      <t>: Supply, Install, Testing and commissioning of fan fixtures with Control Gear, lamps and fans with all necessary internal wiring.( Scope includes the necessary hardware for the installation of the Light. \(Fixture concealed / Surface mounted)</t>
    </r>
  </si>
  <si>
    <r>
      <t xml:space="preserve">1 x 74 W,230 V five star rated 4ft/5ft </t>
    </r>
    <r>
      <rPr>
        <b/>
        <sz val="9"/>
        <color indexed="8"/>
        <rFont val="Calibri"/>
        <family val="2"/>
        <scheme val="minor"/>
      </rPr>
      <t xml:space="preserve">ceiling fan </t>
    </r>
    <r>
      <rPr>
        <sz val="9"/>
        <color indexed="8"/>
        <rFont val="Calibri"/>
        <family val="2"/>
        <scheme val="minor"/>
      </rPr>
      <t xml:space="preserve">of </t>
    </r>
    <r>
      <rPr>
        <b/>
        <sz val="9"/>
        <color indexed="8"/>
        <rFont val="Calibri"/>
        <family val="2"/>
        <scheme val="minor"/>
      </rPr>
      <t>Havells</t>
    </r>
    <r>
      <rPr>
        <sz val="9"/>
        <color indexed="8"/>
        <rFont val="Calibri"/>
        <family val="2"/>
        <scheme val="minor"/>
      </rPr>
      <t xml:space="preserve"> or equivalent make in white colour, including two years of manufacturing warranty</t>
    </r>
  </si>
  <si>
    <r>
      <t>1 x 70 W,230 V</t>
    </r>
    <r>
      <rPr>
        <b/>
        <sz val="9"/>
        <color indexed="8"/>
        <rFont val="Calibri"/>
        <family val="2"/>
        <scheme val="minor"/>
      </rPr>
      <t xml:space="preserve"> transair reversible type</t>
    </r>
    <r>
      <rPr>
        <sz val="9"/>
        <color indexed="8"/>
        <rFont val="Calibri"/>
        <family val="2"/>
        <scheme val="minor"/>
      </rPr>
      <t xml:space="preserve"> of  exhaust fan of </t>
    </r>
    <r>
      <rPr>
        <b/>
        <sz val="9"/>
        <color indexed="8"/>
        <rFont val="Calibri"/>
        <family val="2"/>
        <scheme val="minor"/>
      </rPr>
      <t>Havells</t>
    </r>
    <r>
      <rPr>
        <sz val="9"/>
        <color indexed="8"/>
        <rFont val="Calibri"/>
        <family val="2"/>
        <scheme val="minor"/>
      </rPr>
      <t xml:space="preserve"> make in grey colour of blade size 200 mm, including one years of manufacturing warranty (location:- toilet &amp; bathroom &amp; kitchen)</t>
    </r>
  </si>
  <si>
    <r>
      <rPr>
        <b/>
        <sz val="9"/>
        <color theme="1"/>
        <rFont val="Calibri"/>
        <family val="2"/>
        <scheme val="minor"/>
      </rPr>
      <t xml:space="preserve">Conduit Wiring with Main CKT 32 Amp cable, wiere make Havells/HPL : </t>
    </r>
    <r>
      <rPr>
        <sz val="9"/>
        <color theme="1"/>
        <rFont val="Calibri"/>
        <family val="2"/>
        <scheme val="minor"/>
      </rPr>
      <t>Supply, Laying, Testing &amp; Commissioning of Conduit wiring commencing from the distribution board till the switch box and further to lights, fans, switches &amp; socket outlets and all wiring devices consisting of: a) Wiring shall be done in FR MMS PVC Φ25 mm. conduits exposed along ceiling and walls and in flooring if required complete with chipping and grouting works included with all it's accessories such as necessary junction boxes T's, bends, couplers etc. b) 1100V grade FRLS PVC copper conductor single core wires as specified. c) Insulated Protective Earthing (PE) as specified and earthing of switch boxes etc. d) Termination of wires at DB's, switch sockets etc., lighting fixtures/ceiling fans/exhaust fans and socket outlets shall be included in item rate. e) Scope shall include conduit wiring for both 1 way &amp; 2 way light switches and Small power socket outlets catering to all loads such as light, fans, power sockets etc. complete with switch/socket outlet drop in surface mounted / concealed PVC conduits and all its accessories complete with chipping and grouting works included as per site requirement for following wires.</t>
    </r>
  </si>
  <si>
    <t xml:space="preserve">Providing, supply, installation, testing and laying Havells make, 150 sq.mm. 4 Core aluminium armoured Industrial Braided LV Cable  of 1100V </t>
  </si>
  <si>
    <t>Supply, installation, testing of 150sq.mm 4 core aluminium armoured Industrial end termination with cable gland double compress cable. Make- comat</t>
  </si>
  <si>
    <t>Supply, installation, testing of 35 sq.mm 4 core aluminium armoured LV cable. Make- havells</t>
  </si>
  <si>
    <t>Supply, installation, testing of 35sq.mm 4 core aluminium armoured Industrial end termination with cable gland double compress cable. Make- comat</t>
  </si>
  <si>
    <r>
      <rPr>
        <b/>
        <sz val="9"/>
        <color theme="1"/>
        <rFont val="Calibri"/>
        <family val="2"/>
        <scheme val="minor"/>
      </rPr>
      <t xml:space="preserve">Earthing system : </t>
    </r>
    <r>
      <rPr>
        <sz val="9"/>
        <color theme="1"/>
        <rFont val="Calibri"/>
        <family val="2"/>
        <scheme val="minor"/>
      </rPr>
      <t>Supply, Installation, Testing &amp; commissioning of earthing stations using Chemical earth electrodes of Ashok / Equivalent make with 80mm Dia ,3000mm Long GI pipe, 85 Micron electrode complete with Back Filling compound. The scope also includes excavation / Boring required for electrode up to 3000mm deep. In all type of soil and back filling including preparing brick masonry chamber 200 mm thick and 450 mm deep with 1:4 cement mortar with 1:3 plaster from inside the chamber 20 mm thick fixing of 300 mm* 300mm CI cover (cover shall be of medium duty with weight not less than 10 Kg), funnel etc. as per IS 3043/1987 revised up to date. (for - Main panel, Cold storage, kitchen, Rooms, railway Dining area, dining area)</t>
    </r>
  </si>
  <si>
    <t>Supplying, laying &amp; fixing 25x3mm GI strip, 85 micron used (Test certificate provide by Suppler) for earthing on wall / surface / recess / ground / any other purpose with necessary GI clamps fixed in approved manner including its connections &amp; interconnections etc. complete as per site requirement.</t>
  </si>
  <si>
    <r>
      <t>Total Amount_(P)_(</t>
    </r>
    <r>
      <rPr>
        <b/>
        <sz val="9"/>
        <color theme="1"/>
        <rFont val="Calibri"/>
        <family val="2"/>
      </rPr>
      <t>₹)</t>
    </r>
  </si>
  <si>
    <t>O</t>
  </si>
  <si>
    <t xml:space="preserve">IT WORKS </t>
  </si>
  <si>
    <t>Supply, Installaiton, testing and commissioning of network wiring for for CCTV Camera, Computer, Internet, LAN, Telephone system etc with all fixture and accessories and power supply wiring including connecting to existing network.</t>
  </si>
  <si>
    <r>
      <t>Total Amount_(Q)_(</t>
    </r>
    <r>
      <rPr>
        <b/>
        <sz val="9"/>
        <color theme="1"/>
        <rFont val="Calibri"/>
        <family val="2"/>
      </rPr>
      <t>₹)</t>
    </r>
  </si>
  <si>
    <t xml:space="preserve">Note : </t>
  </si>
  <si>
    <t xml:space="preserve">
The BOQ provided are tentative and for reference only. Bidders needs to submit a detailed BOQ based on the final design and Engineer requirement.
</t>
  </si>
  <si>
    <t>Sand shall be clean river sand (Yellow) from  Surendranagar/Dabhoi, Gujrat etc.</t>
  </si>
  <si>
    <t>All materials and workmanship shall confirm to appropriate Indian standards</t>
  </si>
  <si>
    <t>Concrete for RCC shall be design mix for approved laboratory, machine mixed and mechanically vibrated. Test cube shall be taken as per IS and tested in approved laboratory.</t>
  </si>
  <si>
    <t xml:space="preserve">The above Bill of Quantities is tentative. The final bill of quantity will provide by Contractor with all items and quantity </t>
  </si>
  <si>
    <t>The bidder shall visit the site must be require before submitting the costing.</t>
  </si>
  <si>
    <t>Equipment &amp; tools required, technical clarification etc arrange by service provider.</t>
  </si>
  <si>
    <t>The contractor shall not be paid for any wastage / left out quantities.</t>
  </si>
  <si>
    <t xml:space="preserve">During Supply, Installation, Testing and Commissioning, loading, unloading work RA &amp; GPPL safety work permit must be follow-up as per GPPL safety gridlines. </t>
  </si>
  <si>
    <t>250Amp Feeder Pillar Panel</t>
  </si>
  <si>
    <t xml:space="preserve">Sr. </t>
  </si>
  <si>
    <t xml:space="preserve">Description </t>
  </si>
  <si>
    <t xml:space="preserve">Make </t>
  </si>
  <si>
    <t xml:space="preserve">Qty </t>
  </si>
  <si>
    <t>INCOMER</t>
  </si>
  <si>
    <t>250 Amp 4P MCCB 35 KA with Micro Processor based release having inbuilt protection O/L ,S/C, E/F adjustable setting facility  with rotary handle.</t>
  </si>
  <si>
    <t>L/T, Schneider</t>
  </si>
  <si>
    <t>R,Y,B LED Indicating lamp with 6A SP MCB</t>
  </si>
  <si>
    <t>Multifunction meter, Model no. EM6400 with RS-485 port</t>
  </si>
  <si>
    <t>Schneider</t>
  </si>
  <si>
    <t xml:space="preserve">250A/5A , 10VA/CL:1- 3Nos. CT's with terminals strip </t>
  </si>
  <si>
    <t>Pargati</t>
  </si>
  <si>
    <t>OUT GOING FEEDER</t>
  </si>
  <si>
    <t>63 Amp 4P MCCB 35 KA with Micro Processor based release having inbuilt protection O/L, S/C, E/F adjustable setting facility with rotary handle.</t>
  </si>
  <si>
    <t>32 Amp 4P MCCB 35 KA with Micro Processor based release having inbuilt protection O/L, S/C, E/F adjustable setting facility with rotary handle.</t>
  </si>
  <si>
    <t>63 Amp 4P MCB 10 KA with cable connector</t>
  </si>
  <si>
    <t>Panel  mouting leg height ground level to 800mm, suitable size angle GI frame (GI channel base for grouting in the RCC )</t>
  </si>
  <si>
    <t>BUSBAR 400Amp,m Rated TPN+E copper busbar with Heat Shrinkable Sleeves, Epoxy/DMC Supports, Hardware.</t>
  </si>
  <si>
    <t>Feeder Pillar made by SS Structure of 2/1.6mm thick SS304 Sheets and All hinges must be SS.</t>
  </si>
  <si>
    <t>Feeder pillar panel shall be of Out door type with double door</t>
  </si>
  <si>
    <t>Lifting hook to be provided for easy handling of Feeder Pillar Panel</t>
  </si>
  <si>
    <t>Manufacturers have to submit GA &amp; Control drawings with exact size for approval befor fabrication.</t>
  </si>
  <si>
    <t>Powder coating shade shall be RAL 7032 Siemens Gery with a thickness of 80 micron minimum.</t>
  </si>
  <si>
    <t>All Cables entry from bottom required with Gland enty cut out 2 Nos. 4X185 sqmm AL &amp; 8 Nos. 4X35sqmm AL.</t>
  </si>
  <si>
    <t>Feeder pillar panel shall be of class IP-55 &amp; Canopy shall be provided at its top to protect the feeder pillar panel against the rain &amp;  sunlight</t>
  </si>
  <si>
    <t>January - 2024</t>
  </si>
  <si>
    <t>The rates and prices bid in the priced Bill of Quantities shall, except in so far as it is otherwise provided under the Contract, include all design, Constructional Plant, labour, supervision, materials, erection, maintenance, insurance, profit, taxes, and duties (including all materials, labour, installation, testing, balancing, commissioning, import/ excise duty, special duty/cess, sales tax, TCS, mineral royalties no due certificate obtained from Government authorities, labour &amp; BOCW cess, works contract tax, clearance charges &amp; freight, lifting-shifting, handling, insurance, royalties etc.) together with all general risks, liabilities, and obligations set out or implied in the Contract.</t>
  </si>
  <si>
    <t>Paint : Asian Paint, Burger, Sikka</t>
  </si>
  <si>
    <t>Supply, Installaiton, testing and commissioning of Latest CCTV Camera (5 nos) sony, bose, axcis make, Desktop Computer system (5 nos) HP 68.6 cm (27) FHD, Desktop Model No. HP-Elite-mini-800-G9, PC I5, 16GB RAM, 256 SSD, HP MFP 128 FN (5), Server with UPS back up 30 minuts 5 KVA, APC make etc with all fixture and accessories, rake including connecting to existing network.</t>
  </si>
  <si>
    <t>Providing and constructing 230 mm  thick first class brickwork of required height in 1:5 CM mix above plinth for Septic tank and Soak pit (Bricks should be well cured before use) including racking of joints and curing the same for five days. Strength of brick shall be minimum 35kg/Sq. cm.</t>
  </si>
  <si>
    <t>Providing and constructing 230 mm  thick first class brickwork of required height in 1:5 CM mix above plinth for entire office etc (Bricks should be well cured before use) including racking of joints and curing the same for five days. Strength of brick shall be minimum 35kg/Sq. cm.</t>
  </si>
  <si>
    <t>Providing and constructing 150/115 mm  thick first class brickwork of required height in 1:5 CM mix above plinth, bathroom or partation wall were ever required (Bricks should be well cured before use) including racking of joints and curing the same for five days. Strength of brick shall be minimum 35kg/Sq. cm.</t>
  </si>
  <si>
    <r>
      <t xml:space="preserve">Providing, supplying and fixing of </t>
    </r>
    <r>
      <rPr>
        <b/>
        <sz val="9"/>
        <color theme="1"/>
        <rFont val="Calibri"/>
        <family val="2"/>
        <scheme val="minor"/>
      </rPr>
      <t>Black Granite/ Green Marble</t>
    </r>
    <r>
      <rPr>
        <sz val="9"/>
        <color theme="1"/>
        <rFont val="Calibri"/>
        <family val="2"/>
        <scheme val="minor"/>
      </rPr>
      <t xml:space="preserve"> frame for platform and Partition of Urinals area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</si>
</sst>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0.00_);_(* \(#,##0.00\);_(* &quot;-&quot;??_);_(@_)"/>
    <numFmt numFmtId="165" formatCode="General\ ;[Red]\(General\)"/>
    <numFmt numFmtId="166" formatCode="[$-409]mmmm\-yy;@"/>
    <numFmt numFmtId="167" formatCode="_ * #,##0_ ;_ * \-#,##0_ ;_ * &quot;-&quot;??_ ;_ @_ "/>
  </numFmts>
  <fonts count="29" x14ac:knownFonts="1">
    <font>
      <sz val="10"/>
      <name val="Arial"/>
      <family val="2"/>
    </font>
    <font>
      <sz val="11"/>
      <color theme="1"/>
      <name val="Calibri"/>
      <family val="2"/>
      <scheme val="minor"/>
    </font>
    <font>
      <sz val="10"/>
      <name val="Arial"/>
      <family val="2"/>
    </font>
    <font>
      <b/>
      <sz val="10"/>
      <name val="Arial"/>
      <family val="2"/>
    </font>
    <font>
      <b/>
      <sz val="12"/>
      <color rgb="FF008080"/>
      <name val="Arial"/>
      <family val="2"/>
    </font>
    <font>
      <b/>
      <sz val="11"/>
      <color theme="1"/>
      <name val="Calibri"/>
      <family val="2"/>
      <scheme val="minor"/>
    </font>
    <font>
      <b/>
      <sz val="20"/>
      <color theme="1"/>
      <name val="Calibri"/>
      <family val="2"/>
      <scheme val="minor"/>
    </font>
    <font>
      <sz val="10"/>
      <color theme="1"/>
      <name val="Calibri"/>
      <family val="2"/>
      <scheme val="minor"/>
    </font>
    <font>
      <sz val="9"/>
      <color rgb="FF000000"/>
      <name val="Arial"/>
      <family val="2"/>
    </font>
    <font>
      <b/>
      <sz val="10"/>
      <color theme="1"/>
      <name val="Calibri"/>
      <family val="2"/>
      <scheme val="minor"/>
    </font>
    <font>
      <sz val="10"/>
      <color rgb="FF333333"/>
      <name val="Arial"/>
      <family val="2"/>
    </font>
    <font>
      <sz val="24"/>
      <color rgb="FF008080"/>
      <name val="Arial Black"/>
      <family val="2"/>
    </font>
    <font>
      <sz val="24"/>
      <name val="Arial Black"/>
      <family val="2"/>
    </font>
    <font>
      <sz val="10"/>
      <name val="Calibri"/>
      <family val="2"/>
    </font>
    <font>
      <sz val="24"/>
      <color rgb="FF0E56A5"/>
      <name val="Arial Black"/>
      <family val="2"/>
    </font>
    <font>
      <b/>
      <sz val="12"/>
      <color rgb="FF0E56A5"/>
      <name val="Arial"/>
      <family val="2"/>
    </font>
    <font>
      <sz val="16"/>
      <color rgb="FF0E56A5"/>
      <name val="Arial Black"/>
      <family val="2"/>
    </font>
    <font>
      <b/>
      <sz val="11"/>
      <color indexed="8"/>
      <name val="Calibri"/>
      <family val="2"/>
      <scheme val="minor"/>
    </font>
    <font>
      <sz val="11"/>
      <name val="Calibri"/>
      <family val="2"/>
      <scheme val="minor"/>
    </font>
    <font>
      <b/>
      <sz val="9"/>
      <color theme="1"/>
      <name val="Calibri"/>
      <family val="2"/>
      <scheme val="minor"/>
    </font>
    <font>
      <b/>
      <sz val="9"/>
      <color theme="1"/>
      <name val="Calibri"/>
      <family val="2"/>
    </font>
    <font>
      <sz val="9"/>
      <name val="Calibri"/>
      <family val="2"/>
      <scheme val="minor"/>
    </font>
    <font>
      <b/>
      <sz val="9"/>
      <name val="Calibri"/>
      <family val="2"/>
      <scheme val="minor"/>
    </font>
    <font>
      <sz val="9"/>
      <color indexed="8"/>
      <name val="Calibri"/>
      <family val="2"/>
      <scheme val="minor"/>
    </font>
    <font>
      <sz val="10"/>
      <name val="Helv"/>
    </font>
    <font>
      <sz val="9"/>
      <color theme="1"/>
      <name val="Calibri"/>
      <family val="2"/>
      <scheme val="minor"/>
    </font>
    <font>
      <b/>
      <sz val="9"/>
      <color indexed="8"/>
      <name val="Calibri"/>
      <family val="2"/>
      <scheme val="minor"/>
    </font>
    <font>
      <b/>
      <sz val="9"/>
      <color rgb="FF0E56A5"/>
      <name val="Verdana"/>
      <family val="2"/>
    </font>
    <font>
      <sz val="9"/>
      <color theme="1"/>
      <name val="Verdana"/>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7">
    <xf numFmtId="0" fontId="0" fillId="0" borderId="0"/>
    <xf numFmtId="0" fontId="2" fillId="0" borderId="0"/>
    <xf numFmtId="0" fontId="1" fillId="0" borderId="0"/>
    <xf numFmtId="165" fontId="2" fillId="0" borderId="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 fillId="0" borderId="0"/>
    <xf numFmtId="0" fontId="2" fillId="0" borderId="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4" fillId="0" borderId="0"/>
    <xf numFmtId="0" fontId="24" fillId="0" borderId="0"/>
  </cellStyleXfs>
  <cellXfs count="149">
    <xf numFmtId="0" fontId="0" fillId="0" borderId="0" xfId="0"/>
    <xf numFmtId="0" fontId="0" fillId="0" borderId="8" xfId="0" applyBorder="1" applyAlignment="1">
      <alignment vertical="center"/>
    </xf>
    <xf numFmtId="0" fontId="0" fillId="0" borderId="0" xfId="0" applyAlignment="1">
      <alignment vertical="center"/>
    </xf>
    <xf numFmtId="0" fontId="0" fillId="0" borderId="0" xfId="0" applyAlignment="1">
      <alignment horizontal="left" vertical="center" wrapText="1"/>
    </xf>
    <xf numFmtId="0" fontId="5" fillId="0" borderId="12" xfId="0" applyFont="1" applyBorder="1"/>
    <xf numFmtId="0" fontId="0" fillId="0" borderId="12" xfId="0" applyBorder="1"/>
    <xf numFmtId="0" fontId="7" fillId="0" borderId="12" xfId="0" applyFont="1" applyBorder="1"/>
    <xf numFmtId="0" fontId="8" fillId="0" borderId="12" xfId="0" applyFont="1" applyBorder="1"/>
    <xf numFmtId="0" fontId="9" fillId="0" borderId="12" xfId="0" applyFont="1" applyBorder="1"/>
    <xf numFmtId="0" fontId="10" fillId="0" borderId="12" xfId="0" applyFont="1" applyBorder="1"/>
    <xf numFmtId="0" fontId="0" fillId="0" borderId="12" xfId="0" applyBorder="1" applyAlignment="1">
      <alignment horizontal="center" vertical="center"/>
    </xf>
    <xf numFmtId="0" fontId="0" fillId="0" borderId="0" xfId="0" applyAlignment="1">
      <alignment horizontal="center"/>
    </xf>
    <xf numFmtId="0" fontId="0" fillId="0" borderId="2" xfId="0" applyBorder="1"/>
    <xf numFmtId="0" fontId="0" fillId="0" borderId="4" xfId="0" applyBorder="1"/>
    <xf numFmtId="0" fontId="0" fillId="0" borderId="8" xfId="0" applyBorder="1"/>
    <xf numFmtId="0" fontId="0" fillId="0" borderId="4" xfId="0" applyBorder="1" applyAlignment="1">
      <alignment horizontal="left" vertical="center"/>
    </xf>
    <xf numFmtId="0" fontId="0" fillId="0" borderId="0" xfId="0" applyAlignment="1">
      <alignment horizontal="left" vertical="center"/>
    </xf>
    <xf numFmtId="0" fontId="0" fillId="0" borderId="9" xfId="0" applyBorder="1"/>
    <xf numFmtId="0" fontId="0" fillId="0" borderId="10" xfId="0" applyBorder="1"/>
    <xf numFmtId="0" fontId="0" fillId="0" borderId="3" xfId="0" applyBorder="1"/>
    <xf numFmtId="0" fontId="0" fillId="0" borderId="12" xfId="0" applyBorder="1" applyAlignment="1">
      <alignment horizontal="center"/>
    </xf>
    <xf numFmtId="0" fontId="0" fillId="0" borderId="1" xfId="0" applyBorder="1"/>
    <xf numFmtId="0" fontId="3" fillId="0" borderId="4" xfId="0" applyFont="1" applyBorder="1" applyAlignment="1">
      <alignment horizontal="left"/>
    </xf>
    <xf numFmtId="0" fontId="3" fillId="0" borderId="0" xfId="0" applyFont="1" applyAlignment="1">
      <alignment horizontal="left"/>
    </xf>
    <xf numFmtId="0" fontId="3" fillId="0" borderId="8" xfId="0" applyFont="1" applyBorder="1" applyAlignment="1">
      <alignment horizontal="left"/>
    </xf>
    <xf numFmtId="0" fontId="0" fillId="0" borderId="3" xfId="0" applyBorder="1" applyAlignment="1">
      <alignment horizontal="right"/>
    </xf>
    <xf numFmtId="0" fontId="0" fillId="0" borderId="11" xfId="0" applyBorder="1" applyAlignment="1">
      <alignment horizontal="right"/>
    </xf>
    <xf numFmtId="0" fontId="0" fillId="0" borderId="8" xfId="0" applyBorder="1" applyAlignment="1">
      <alignment horizontal="center" vertical="center"/>
    </xf>
    <xf numFmtId="0" fontId="0" fillId="0" borderId="0" xfId="0" applyAlignment="1">
      <alignment horizontal="center" vertical="center"/>
    </xf>
    <xf numFmtId="0" fontId="0" fillId="0" borderId="0" xfId="0" applyAlignment="1">
      <alignment horizontal="left" wrapText="1"/>
    </xf>
    <xf numFmtId="0" fontId="0" fillId="0" borderId="4" xfId="0" applyBorder="1" applyAlignment="1">
      <alignment horizontal="left" vertical="center" wrapText="1"/>
    </xf>
    <xf numFmtId="0" fontId="0" fillId="0" borderId="4" xfId="0" applyBorder="1" applyAlignment="1">
      <alignment horizontal="left" wrapText="1"/>
    </xf>
    <xf numFmtId="0" fontId="0" fillId="2" borderId="0" xfId="0" applyFill="1"/>
    <xf numFmtId="0" fontId="11" fillId="2" borderId="0" xfId="0" applyFont="1" applyFill="1" applyAlignment="1">
      <alignment horizontal="left" vertical="center" indent="6"/>
    </xf>
    <xf numFmtId="0" fontId="4" fillId="2" borderId="0" xfId="0" applyFont="1" applyFill="1" applyAlignment="1">
      <alignment horizontal="justify" vertical="center"/>
    </xf>
    <xf numFmtId="0" fontId="15" fillId="2" borderId="0" xfId="0" applyFont="1" applyFill="1"/>
    <xf numFmtId="0" fontId="12" fillId="2" borderId="0" xfId="0" applyFont="1" applyFill="1"/>
    <xf numFmtId="0" fontId="18" fillId="0" borderId="0" xfId="0" applyFont="1" applyAlignment="1">
      <alignment vertical="center"/>
    </xf>
    <xf numFmtId="0" fontId="19" fillId="0" borderId="12" xfId="0" applyFont="1" applyBorder="1" applyAlignment="1">
      <alignment horizontal="center" vertical="center" wrapText="1"/>
    </xf>
    <xf numFmtId="0" fontId="21" fillId="0" borderId="0" xfId="0" applyFont="1" applyAlignment="1">
      <alignment vertical="center"/>
    </xf>
    <xf numFmtId="0" fontId="22" fillId="0" borderId="12" xfId="0" applyFont="1" applyBorder="1" applyAlignment="1">
      <alignment horizontal="center" vertical="center"/>
    </xf>
    <xf numFmtId="0" fontId="22" fillId="0" borderId="12" xfId="0" applyFont="1" applyBorder="1" applyAlignment="1">
      <alignment horizontal="center" vertical="center" wrapText="1"/>
    </xf>
    <xf numFmtId="167" fontId="22" fillId="0" borderId="12" xfId="14" applyNumberFormat="1" applyFont="1" applyFill="1" applyBorder="1" applyAlignment="1">
      <alignment horizontal="center" vertical="center" wrapText="1"/>
    </xf>
    <xf numFmtId="167" fontId="22" fillId="0" borderId="12" xfId="14" applyNumberFormat="1" applyFont="1" applyFill="1" applyBorder="1" applyAlignment="1">
      <alignment vertical="center"/>
    </xf>
    <xf numFmtId="0" fontId="22" fillId="0" borderId="0" xfId="0" applyFont="1" applyAlignment="1">
      <alignment vertical="center"/>
    </xf>
    <xf numFmtId="0" fontId="22" fillId="3" borderId="12" xfId="0" applyFont="1" applyFill="1" applyBorder="1" applyAlignment="1">
      <alignment horizontal="center" vertical="center"/>
    </xf>
    <xf numFmtId="0" fontId="22" fillId="3" borderId="12" xfId="0" applyFont="1" applyFill="1" applyBorder="1" applyAlignment="1">
      <alignment horizontal="justify" vertical="center" wrapText="1"/>
    </xf>
    <xf numFmtId="0" fontId="22" fillId="3" borderId="12" xfId="0" applyFont="1" applyFill="1" applyBorder="1" applyAlignment="1">
      <alignment horizontal="center" vertical="center" wrapText="1"/>
    </xf>
    <xf numFmtId="0" fontId="21" fillId="3" borderId="12" xfId="0" applyFont="1" applyFill="1" applyBorder="1" applyAlignment="1">
      <alignment vertical="center"/>
    </xf>
    <xf numFmtId="0" fontId="21" fillId="0" borderId="12" xfId="0" applyFont="1" applyBorder="1" applyAlignment="1">
      <alignment horizontal="justify" vertical="center" wrapText="1"/>
    </xf>
    <xf numFmtId="0" fontId="21" fillId="0" borderId="12" xfId="0" applyFont="1" applyBorder="1" applyAlignment="1">
      <alignment horizontal="center" vertical="center" wrapText="1"/>
    </xf>
    <xf numFmtId="167" fontId="21" fillId="0" borderId="12" xfId="14" applyNumberFormat="1" applyFont="1" applyFill="1" applyBorder="1" applyAlignment="1">
      <alignment horizontal="center" vertical="center" wrapText="1"/>
    </xf>
    <xf numFmtId="167" fontId="21" fillId="0" borderId="12" xfId="14" applyNumberFormat="1" applyFont="1" applyFill="1" applyBorder="1" applyAlignment="1">
      <alignment vertical="center"/>
    </xf>
    <xf numFmtId="0" fontId="21" fillId="0" borderId="5" xfId="0" applyFont="1" applyBorder="1" applyAlignment="1">
      <alignment horizontal="justify" vertical="center" wrapText="1"/>
    </xf>
    <xf numFmtId="0" fontId="21" fillId="0" borderId="6" xfId="0" applyFont="1" applyBorder="1" applyAlignment="1">
      <alignment horizontal="center" vertical="center" wrapText="1"/>
    </xf>
    <xf numFmtId="43" fontId="21" fillId="0" borderId="6" xfId="14" applyFont="1" applyFill="1" applyBorder="1" applyAlignment="1">
      <alignment horizontal="center" vertical="center" wrapText="1"/>
    </xf>
    <xf numFmtId="0" fontId="19" fillId="0" borderId="7" xfId="0" applyFont="1" applyBorder="1" applyAlignment="1">
      <alignment horizontal="right" vertical="center"/>
    </xf>
    <xf numFmtId="43" fontId="22" fillId="3" borderId="12" xfId="14" applyFont="1" applyFill="1" applyBorder="1" applyAlignment="1">
      <alignment horizontal="center" vertical="center" wrapText="1"/>
    </xf>
    <xf numFmtId="43" fontId="21" fillId="3" borderId="12" xfId="14" applyFont="1" applyFill="1" applyBorder="1" applyAlignment="1">
      <alignment vertical="center"/>
    </xf>
    <xf numFmtId="0" fontId="23" fillId="0" borderId="12" xfId="0" applyFont="1" applyBorder="1" applyAlignment="1">
      <alignment horizontal="center" vertical="center"/>
    </xf>
    <xf numFmtId="167" fontId="21" fillId="0" borderId="12" xfId="14" applyNumberFormat="1" applyFont="1" applyFill="1" applyBorder="1" applyAlignment="1">
      <alignment horizontal="center" vertical="center"/>
    </xf>
    <xf numFmtId="0" fontId="25" fillId="0" borderId="12" xfId="15" applyFont="1" applyBorder="1" applyAlignment="1">
      <alignment horizontal="justify" vertical="center" wrapText="1"/>
    </xf>
    <xf numFmtId="0" fontId="21" fillId="0" borderId="12" xfId="0" applyFont="1" applyBorder="1" applyAlignment="1">
      <alignment horizontal="center" vertical="center"/>
    </xf>
    <xf numFmtId="0" fontId="25" fillId="0" borderId="12" xfId="16" applyFont="1" applyBorder="1" applyAlignment="1">
      <alignment horizontal="justify" vertical="center" wrapText="1"/>
    </xf>
    <xf numFmtId="167" fontId="21" fillId="0" borderId="6" xfId="14" applyNumberFormat="1" applyFont="1" applyFill="1" applyBorder="1" applyAlignment="1">
      <alignment horizontal="center" vertical="center" wrapText="1"/>
    </xf>
    <xf numFmtId="167" fontId="19" fillId="0" borderId="7" xfId="0" applyNumberFormat="1" applyFont="1" applyBorder="1" applyAlignment="1">
      <alignment horizontal="right" vertical="center"/>
    </xf>
    <xf numFmtId="0" fontId="21" fillId="0" borderId="12" xfId="0" applyFont="1" applyBorder="1" applyAlignment="1">
      <alignment horizontal="left" vertical="center" wrapText="1"/>
    </xf>
    <xf numFmtId="167" fontId="22" fillId="3" borderId="12" xfId="14" applyNumberFormat="1" applyFont="1" applyFill="1" applyBorder="1" applyAlignment="1">
      <alignment horizontal="center" vertical="center" wrapText="1"/>
    </xf>
    <xf numFmtId="167" fontId="21" fillId="3" borderId="12" xfId="14" applyNumberFormat="1" applyFont="1" applyFill="1" applyBorder="1" applyAlignment="1">
      <alignment vertical="center"/>
    </xf>
    <xf numFmtId="167" fontId="23" fillId="0" borderId="12" xfId="14" applyNumberFormat="1" applyFont="1" applyFill="1" applyBorder="1" applyAlignment="1">
      <alignment horizontal="center" vertical="center"/>
    </xf>
    <xf numFmtId="0" fontId="21" fillId="2" borderId="12" xfId="0" applyFont="1" applyFill="1" applyBorder="1" applyAlignment="1">
      <alignment horizontal="justify" vertical="center" wrapText="1"/>
    </xf>
    <xf numFmtId="167" fontId="21" fillId="2" borderId="12" xfId="14" applyNumberFormat="1" applyFont="1" applyFill="1" applyBorder="1" applyAlignment="1">
      <alignment horizontal="center" vertical="center"/>
    </xf>
    <xf numFmtId="0" fontId="19" fillId="0" borderId="12" xfId="11" applyFont="1" applyBorder="1" applyAlignment="1">
      <alignment horizontal="center" vertical="center"/>
    </xf>
    <xf numFmtId="0" fontId="25" fillId="0" borderId="12" xfId="11" applyFont="1" applyBorder="1" applyAlignment="1">
      <alignment horizontal="justify" vertical="center" wrapText="1"/>
    </xf>
    <xf numFmtId="0" fontId="21" fillId="0" borderId="12" xfId="11" applyFont="1" applyBorder="1" applyAlignment="1">
      <alignment horizontal="center" vertical="center"/>
    </xf>
    <xf numFmtId="0" fontId="25" fillId="0" borderId="12" xfId="11" applyFont="1" applyBorder="1" applyAlignment="1">
      <alignment horizontal="center" vertical="center"/>
    </xf>
    <xf numFmtId="167" fontId="25" fillId="0" borderId="12" xfId="14" applyNumberFormat="1" applyFont="1" applyFill="1" applyBorder="1" applyAlignment="1">
      <alignment horizontal="center" vertical="center"/>
    </xf>
    <xf numFmtId="0" fontId="22" fillId="0" borderId="12" xfId="0" applyFont="1" applyBorder="1" applyAlignment="1">
      <alignment vertical="center"/>
    </xf>
    <xf numFmtId="0" fontId="22" fillId="0" borderId="0" xfId="0" applyFont="1" applyAlignment="1">
      <alignment horizontal="center" vertical="center"/>
    </xf>
    <xf numFmtId="0" fontId="21" fillId="0" borderId="0" xfId="0" applyFont="1" applyAlignment="1">
      <alignment horizontal="justify" vertical="center" wrapText="1"/>
    </xf>
    <xf numFmtId="0" fontId="21" fillId="0" borderId="0" xfId="0" applyFont="1" applyAlignment="1">
      <alignment horizontal="center" vertical="center" wrapText="1"/>
    </xf>
    <xf numFmtId="167" fontId="21" fillId="0" borderId="0" xfId="14" applyNumberFormat="1" applyFont="1" applyFill="1" applyBorder="1" applyAlignment="1">
      <alignment horizontal="center" vertical="center" wrapText="1"/>
    </xf>
    <xf numFmtId="167" fontId="19" fillId="0" borderId="0" xfId="0" applyNumberFormat="1" applyFont="1" applyAlignment="1">
      <alignment horizontal="right" vertical="center"/>
    </xf>
    <xf numFmtId="167" fontId="22" fillId="0" borderId="0" xfId="14" applyNumberFormat="1" applyFont="1" applyFill="1" applyBorder="1" applyAlignment="1">
      <alignment vertical="center"/>
    </xf>
    <xf numFmtId="0" fontId="21" fillId="0" borderId="0" xfId="0" applyFont="1" applyAlignment="1">
      <alignment horizontal="center" vertical="center"/>
    </xf>
    <xf numFmtId="43" fontId="21" fillId="0" borderId="0" xfId="14" applyFont="1" applyFill="1" applyBorder="1" applyAlignment="1">
      <alignment horizontal="center" vertical="center"/>
    </xf>
    <xf numFmtId="43" fontId="21" fillId="0" borderId="0" xfId="14" applyFont="1" applyFill="1" applyBorder="1" applyAlignment="1">
      <alignment vertical="center"/>
    </xf>
    <xf numFmtId="0" fontId="21" fillId="0" borderId="0" xfId="0" applyFont="1" applyAlignment="1">
      <alignment horizontal="left" vertical="center" wrapText="1"/>
    </xf>
    <xf numFmtId="0" fontId="23" fillId="0" borderId="0" xfId="0" applyFont="1" applyAlignment="1">
      <alignment horizontal="center" vertical="center"/>
    </xf>
    <xf numFmtId="2" fontId="22" fillId="0" borderId="0" xfId="0" applyNumberFormat="1" applyFont="1" applyAlignment="1">
      <alignment horizontal="center" vertical="center"/>
    </xf>
    <xf numFmtId="0" fontId="27" fillId="0" borderId="12" xfId="2" applyFont="1" applyBorder="1" applyAlignment="1">
      <alignment horizontal="center" vertical="center" wrapText="1"/>
    </xf>
    <xf numFmtId="0" fontId="28" fillId="0" borderId="0" xfId="2" applyFont="1" applyAlignment="1">
      <alignment vertical="center"/>
    </xf>
    <xf numFmtId="0" fontId="28" fillId="0" borderId="12" xfId="2" applyFont="1" applyBorder="1" applyAlignment="1">
      <alignment horizontal="center" vertical="center"/>
    </xf>
    <xf numFmtId="0" fontId="28" fillId="0" borderId="12" xfId="2" applyFont="1" applyBorder="1" applyAlignment="1">
      <alignment horizontal="justify" vertical="center" wrapText="1"/>
    </xf>
    <xf numFmtId="0" fontId="28" fillId="0" borderId="7" xfId="2" applyFont="1" applyBorder="1" applyAlignment="1">
      <alignment horizontal="justify" vertical="center" wrapText="1"/>
    </xf>
    <xf numFmtId="0" fontId="28" fillId="0" borderId="12" xfId="2" applyFont="1" applyBorder="1" applyAlignment="1">
      <alignment vertical="center"/>
    </xf>
    <xf numFmtId="0" fontId="28" fillId="0" borderId="12" xfId="2" applyFont="1" applyBorder="1" applyAlignment="1">
      <alignment vertical="center" wrapText="1"/>
    </xf>
    <xf numFmtId="0" fontId="14" fillId="2" borderId="0" xfId="0" applyFont="1" applyFill="1" applyAlignment="1">
      <alignment horizontal="left" vertical="top" wrapText="1"/>
    </xf>
    <xf numFmtId="166" fontId="15" fillId="2" borderId="0" xfId="0" quotePrefix="1" applyNumberFormat="1" applyFont="1" applyFill="1" applyAlignment="1">
      <alignment horizontal="center"/>
    </xf>
    <xf numFmtId="166" fontId="15" fillId="2" borderId="0" xfId="0" applyNumberFormat="1" applyFont="1" applyFill="1" applyAlignment="1">
      <alignment horizontal="center"/>
    </xf>
    <xf numFmtId="0" fontId="27" fillId="0" borderId="5" xfId="2" applyFont="1" applyBorder="1" applyAlignment="1">
      <alignment horizontal="left" vertical="center" wrapText="1"/>
    </xf>
    <xf numFmtId="0" fontId="27" fillId="0" borderId="7" xfId="2" applyFont="1" applyBorder="1" applyAlignment="1">
      <alignment horizontal="left" vertical="center" wrapText="1"/>
    </xf>
    <xf numFmtId="0" fontId="0" fillId="0" borderId="12" xfId="0"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5" xfId="0" applyFont="1" applyBorder="1" applyAlignment="1">
      <alignment horizontal="left"/>
    </xf>
    <xf numFmtId="0" fontId="3" fillId="0" borderId="6" xfId="0" applyFont="1" applyBorder="1" applyAlignment="1">
      <alignment horizontal="left"/>
    </xf>
    <xf numFmtId="0" fontId="3" fillId="0" borderId="7" xfId="0" applyFont="1" applyBorder="1" applyAlignment="1">
      <alignment horizontal="left"/>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5" xfId="0" applyBorder="1" applyAlignment="1">
      <alignment horizontal="left"/>
    </xf>
    <xf numFmtId="0" fontId="0" fillId="0" borderId="6" xfId="0" applyBorder="1" applyAlignment="1">
      <alignment horizontal="left"/>
    </xf>
    <xf numFmtId="0" fontId="0" fillId="0" borderId="7" xfId="0" applyBorder="1" applyAlignment="1">
      <alignment horizontal="left"/>
    </xf>
    <xf numFmtId="0" fontId="0" fillId="0" borderId="12"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horizontal="center"/>
    </xf>
    <xf numFmtId="0" fontId="0" fillId="0" borderId="1" xfId="0"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xf numFmtId="0" fontId="0" fillId="0" borderId="11" xfId="0" applyBorder="1" applyAlignment="1">
      <alignment horizontal="left" wrapText="1"/>
    </xf>
    <xf numFmtId="0" fontId="0" fillId="0" borderId="12" xfId="0" applyBorder="1" applyAlignment="1"/>
    <xf numFmtId="0" fontId="0" fillId="0" borderId="12" xfId="0" applyBorder="1" applyAlignment="1">
      <alignment horizontal="right" vertical="center"/>
    </xf>
    <xf numFmtId="0" fontId="0" fillId="0" borderId="12" xfId="0" applyBorder="1" applyAlignment="1">
      <alignment horizontal="right"/>
    </xf>
    <xf numFmtId="0" fontId="0" fillId="0" borderId="0" xfId="0" applyAlignment="1">
      <alignment horizontal="center" vertical="center"/>
    </xf>
    <xf numFmtId="0" fontId="0" fillId="0" borderId="8" xfId="0"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vertical="center" wrapText="1"/>
    </xf>
    <xf numFmtId="0" fontId="0" fillId="0" borderId="8" xfId="0" applyBorder="1" applyAlignment="1">
      <alignment horizontal="left" vertical="center" wrapText="1"/>
    </xf>
    <xf numFmtId="1" fontId="0" fillId="0" borderId="14" xfId="0" applyNumberFormat="1" applyBorder="1" applyAlignment="1">
      <alignment horizontal="center" vertical="center"/>
    </xf>
    <xf numFmtId="0" fontId="21" fillId="0" borderId="0" xfId="0" applyFont="1" applyAlignment="1">
      <alignment horizontal="left" vertical="center"/>
    </xf>
    <xf numFmtId="0" fontId="21" fillId="0" borderId="0" xfId="0" applyFont="1" applyAlignment="1" applyProtection="1">
      <alignment horizontal="left" vertical="center" wrapText="1"/>
      <protection locked="0"/>
    </xf>
    <xf numFmtId="15" fontId="17" fillId="0" borderId="0" xfId="0" applyNumberFormat="1" applyFont="1" applyAlignment="1">
      <alignment horizontal="center" vertical="center"/>
    </xf>
    <xf numFmtId="0" fontId="21" fillId="0" borderId="0" xfId="0" applyFont="1" applyAlignment="1">
      <alignment horizontal="left" vertical="center" wrapText="1"/>
    </xf>
    <xf numFmtId="0" fontId="6" fillId="0" borderId="12" xfId="0" applyFont="1" applyBorder="1" applyAlignment="1">
      <alignment horizontal="center"/>
    </xf>
    <xf numFmtId="0" fontId="25" fillId="0" borderId="12" xfId="0" applyFont="1" applyBorder="1" applyAlignment="1">
      <alignment horizontal="justify" vertical="center" wrapText="1"/>
    </xf>
  </cellXfs>
  <cellStyles count="17">
    <cellStyle name="Comma" xfId="14" builtinId="3"/>
    <cellStyle name="Comma 10 2" xfId="3" xr:uid="{00000000-0005-0000-0000-000000000000}"/>
    <cellStyle name="Comma 11" xfId="4" xr:uid="{00000000-0005-0000-0000-000001000000}"/>
    <cellStyle name="Comma 11 2" xfId="5" xr:uid="{00000000-0005-0000-0000-000002000000}"/>
    <cellStyle name="Comma 2" xfId="6" xr:uid="{00000000-0005-0000-0000-000003000000}"/>
    <cellStyle name="Comma 2 15" xfId="7" xr:uid="{00000000-0005-0000-0000-000004000000}"/>
    <cellStyle name="Comma 2 2" xfId="8" xr:uid="{00000000-0005-0000-0000-000005000000}"/>
    <cellStyle name="Normal" xfId="0" builtinId="0"/>
    <cellStyle name="Normal 10 2" xfId="9" xr:uid="{00000000-0005-0000-0000-000007000000}"/>
    <cellStyle name="Normal 10 2 3" xfId="10" xr:uid="{00000000-0005-0000-0000-000008000000}"/>
    <cellStyle name="Normal 2" xfId="2" xr:uid="{00000000-0005-0000-0000-000009000000}"/>
    <cellStyle name="Normal 2 2" xfId="11" xr:uid="{00000000-0005-0000-0000-00000A000000}"/>
    <cellStyle name="Normal 3" xfId="1" xr:uid="{00000000-0005-0000-0000-00000B000000}"/>
    <cellStyle name="Normal 7" xfId="12" xr:uid="{00000000-0005-0000-0000-00000C000000}"/>
    <cellStyle name="Normal_BOQ - 09.08.07" xfId="16" xr:uid="{ED6F5824-1B30-4368-AB6F-781E1DA1D951}"/>
    <cellStyle name="Percent 4" xfId="13" xr:uid="{00000000-0005-0000-0000-00000E000000}"/>
    <cellStyle name="Style 1" xfId="15" xr:uid="{2CBFCCB0-FB5B-4FCF-A096-9F785396E5B7}"/>
  </cellStyles>
  <dxfs count="0"/>
  <tableStyles count="0" defaultTableStyle="TableStyleMedium2" defaultPivotStyle="PivotStyleLight16"/>
  <colors>
    <mruColors>
      <color rgb="FF0E56A5"/>
      <color rgb="FF0066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customXml" Target="../customXml/item3.xml"/><Relationship Id="rId10" Type="http://schemas.openxmlformats.org/officeDocument/2006/relationships/externalLink" Target="externalLinks/externalLink4.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4895850</xdr:colOff>
      <xdr:row>5</xdr:row>
      <xdr:rowOff>1638300</xdr:rowOff>
    </xdr:from>
    <xdr:to>
      <xdr:col>1</xdr:col>
      <xdr:colOff>5143500</xdr:colOff>
      <xdr:row>5</xdr:row>
      <xdr:rowOff>1657350</xdr:rowOff>
    </xdr:to>
    <xdr:cxnSp macro="">
      <xdr:nvCxnSpPr>
        <xdr:cNvPr id="2" name="Straight Connector 1">
          <a:extLst>
            <a:ext uri="{FF2B5EF4-FFF2-40B4-BE49-F238E27FC236}">
              <a16:creationId xmlns:a16="http://schemas.microsoft.com/office/drawing/2014/main" id="{3280F2DC-C1B3-4A40-9A22-A96698D85F1A}"/>
            </a:ext>
          </a:extLst>
        </xdr:cNvPr>
        <xdr:cNvCxnSpPr/>
      </xdr:nvCxnSpPr>
      <xdr:spPr>
        <a:xfrm>
          <a:off x="5162550" y="3067050"/>
          <a:ext cx="247650" cy="0"/>
        </a:xfrm>
        <a:prstGeom prst="line">
          <a:avLst/>
        </a:prstGeom>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F:\Documents%20and%20Settings\VIRUSPCL\Desktop\TENDER\Virup\113%20-%20EMAAR%20-%20RESIDENTIAL\Analysis\for%20Offer%202\CONTRACTS\96%20-%20WEST%20END\Offer-1\002-Contracts\CONT1\CONT2\CONT3\CONT4\Tenders%205\West%20End\Offer%201\Offer%202%20Internal\TENDER\Virup\90%20?E9B87ABA" TargetMode="External"/><Relationship Id="rId1" Type="http://schemas.openxmlformats.org/officeDocument/2006/relationships/externalLinkPath" Target="file:///\\E9B87ABA\90%20"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FreqPlanmar'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15024_BMT_NSICT%20building,%20Mumbai\Admin\B8%20-%20Tender%20Documentation\2015%20-%2008\01%20ESTIMATE\00%20MASTER%20ESTIMATE%20SHEET\BOQ_BMT_Total_20150727_R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file:///F:\Documents%20and%20Settings\VIRUSPCL\Desktop\TENDER\Virup\113%20-%20EMAAR%20-%20RESIDENTIAL\Analysis\for%20Offer%202\CONTRACTS\96%20-%20WEST%20END\Offer-1\002-Contracts\CONT1\CONT2\CONT3\CONT4\Tenders%205\West%20End\Offer%201\Offer%202%20Internal\TENDER\Virup\81%20?E9B87ABA" TargetMode="External"/><Relationship Id="rId1" Type="http://schemas.openxmlformats.org/officeDocument/2006/relationships/externalLinkPath" Target="file:///\\E9B87ABA\81%20"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Qaqc\d\WINDOWS\TEMP\FORM6&amp;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h3\d\HITEC%20PHASE%202\CLIENT_INVOICE\Cyber%20gate%20way%20Phase-%20II%20(A)_UP\2B_August%202K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 &amp; C - M - ccp"/>
      <sheetName val="Fee Rate Summary"/>
      <sheetName val="Basement Budget"/>
      <sheetName val="RECAPITULATION"/>
      <sheetName val="Rate analysis"/>
      <sheetName val="Materials Cost"/>
      <sheetName val="Site Dev BOQ"/>
      <sheetName val="Old"/>
      <sheetName val="RES STEEL TO"/>
      <sheetName val="10. &amp; 11. Rate Code &amp; BQ"/>
      <sheetName val="Main-Material"/>
      <sheetName val="Break up Sheet"/>
      <sheetName val="COLUMN"/>
      <sheetName val="SUmmary-RMZ"/>
      <sheetName val="RMZ Summary"/>
      <sheetName val="sept-plan"/>
      <sheetName val="Costing"/>
      <sheetName val="Staff Forecast spread"/>
      <sheetName val="Fin Sum"/>
      <sheetName val="IO List"/>
      <sheetName val="A"/>
      <sheetName val="Sheet2"/>
      <sheetName val="dyes"/>
      <sheetName val="Sheet3"/>
      <sheetName val="UTILITY"/>
      <sheetName val="BOQ_Direct_selling cost"/>
      <sheetName val="BOQ (2)"/>
      <sheetName val="MASTER_RATE ANALYSIS"/>
      <sheetName val="Stress Calculation"/>
      <sheetName val="SPT vs PHI"/>
      <sheetName val="THK"/>
      <sheetName val="GBW"/>
      <sheetName val="FitOutConfCentre"/>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reside"/>
      <sheetName val="Summary_Local"/>
      <sheetName val="factor sheet"/>
      <sheetName val="RA"/>
      <sheetName val="Factor_Sheet"/>
      <sheetName val="Exp."/>
      <sheetName val="Factors"/>
      <sheetName val="Headings"/>
      <sheetName val="Field Values"/>
      <sheetName val="VIWSCo1"/>
      <sheetName val="Fill this out first..."/>
      <sheetName val="Micro"/>
      <sheetName val="Macro"/>
      <sheetName val="Scaff-Rose"/>
      <sheetName val="CASHFLOWS"/>
      <sheetName val="SUMMARY"/>
      <sheetName val="RA-markate"/>
      <sheetName val="Structure Bills Qty"/>
      <sheetName val="Builtup Area"/>
      <sheetName val="analysis"/>
      <sheetName val="cubes_M20"/>
      <sheetName val="Cop -VGN"/>
      <sheetName val="database"/>
      <sheetName val="경비공통"/>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Civil Boq"/>
      <sheetName val="MES-SEC"/>
      <sheetName val="A1-Continuous"/>
      <sheetName val="Coalmine"/>
      <sheetName val="INDIGINEOUS ITEMS "/>
      <sheetName val="col-reinft1"/>
      <sheetName val="Data"/>
      <sheetName val="Lead"/>
      <sheetName val="Analy_7-10"/>
      <sheetName val="INDORAMA Group June 02"/>
      <sheetName val="ORDER BOOKING"/>
      <sheetName val="TBAL9697 -group wise  sdpl"/>
      <sheetName val="Sheet1"/>
      <sheetName val="starter"/>
      <sheetName val="BLK2"/>
      <sheetName val="BLK3"/>
      <sheetName val="E &amp; R"/>
      <sheetName val="radar"/>
      <sheetName val="UG"/>
      <sheetName val="Load Details(B1)"/>
      <sheetName val="PART-I_(2)"/>
      <sheetName val="final_abstract"/>
      <sheetName val="Config"/>
      <sheetName val="Break Dw"/>
      <sheetName val="Design"/>
      <sheetName val="PA- Consutant "/>
      <sheetName val="Debits as on 12.04.08"/>
      <sheetName val="Sheet3 (2)"/>
      <sheetName val="VCH-SLC"/>
      <sheetName val="Supplier"/>
      <sheetName val="Bed Class"/>
      <sheetName val="Cd"/>
      <sheetName val="Rates"/>
      <sheetName val="PH data"/>
      <sheetName val="labour"/>
      <sheetName val="Details (3)"/>
      <sheetName val="INPUT-DATA1"/>
      <sheetName val="대외공문"/>
      <sheetName val="Build-up"/>
      <sheetName val="FORM7"/>
      <sheetName val="RCC,Ret. Wall"/>
      <sheetName val="RA 4 Challan Summary "/>
      <sheetName val="p&amp;m"/>
      <sheetName val="Labour productivity"/>
      <sheetName val="labour coeff"/>
      <sheetName val="COST"/>
      <sheetName val="Formulas"/>
      <sheetName val="For Bill-04 PS"/>
      <sheetName val="Desgn(zone I)"/>
      <sheetName val="M B-QtyRecn"/>
      <sheetName val="Quotation"/>
      <sheetName val="Sqn _Main_ Abs"/>
      <sheetName val="SOR"/>
      <sheetName val="concrete"/>
      <sheetName val="beam-reinft-IIInd floor"/>
      <sheetName val="Lowsi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 List"/>
      <sheetName val="BMS BOQ"/>
    </sheet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CF-det"/>
      <sheetName val="PRECAST lightconc_II"/>
      <sheetName val="Friends"/>
      <sheetName val="College Details"/>
      <sheetName val="Personal "/>
      <sheetName val="Office"/>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TBAL9697 -group wise  sdpl"/>
      <sheetName val="SPT vs PHI"/>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labour coeff"/>
      <sheetName val="Sheet3"/>
      <sheetName val="SITE OVERHEADS"/>
      <sheetName val="VCH-SLC"/>
      <sheetName val="Supplier"/>
      <sheetName val="p&amp;m"/>
      <sheetName val="八幡"/>
      <sheetName val="Site Dev BOQ"/>
      <sheetName val="300x500"/>
      <sheetName val="Costing Upto Mar'11 (2)"/>
      <sheetName val="Tender Summary"/>
      <sheetName val="OVER_HEADS"/>
      <sheetName val="Cover_Sheet"/>
      <sheetName val="BOQ_REV_A"/>
      <sheetName val="PTB_(IO)"/>
      <sheetName val="BMS_"/>
      <sheetName val="SPT_vs_PHI"/>
      <sheetName val="TBAL9697_-group_wise__sdpl"/>
      <sheetName val="SILICATE"/>
      <sheetName val="concrete"/>
      <sheetName val="beam-reinft-IIInd floor"/>
      <sheetName val="#REF!"/>
      <sheetName val="Boq Block A"/>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A"/>
      <sheetName val="2gii"/>
      <sheetName val="Expenditure plan"/>
      <sheetName val="ORDER BOOKING"/>
      <sheetName val="zone-8"/>
      <sheetName val="MHNO_LEV"/>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22.12.2011"/>
      <sheetName val="BOQ (2)"/>
      <sheetName val="M-Book for Conc"/>
      <sheetName val="M-Book for FW"/>
      <sheetName val="Meas.-Hotel Part"/>
      <sheetName val="Headings"/>
      <sheetName val="up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List"/>
      <sheetName val="BOQ_Direct_selling cost"/>
      <sheetName val="IO List"/>
      <sheetName val="dBase"/>
      <sheetName val="scurve calc (2)"/>
      <sheetName val="Direct cost shed A-2 "/>
      <sheetName val="Fee Rate Summary"/>
      <sheetName val="Civil Boq"/>
      <sheetName val="Contract Night Staff"/>
      <sheetName val="Contract Day Staff"/>
      <sheetName val="Day Shift"/>
      <sheetName val="Night Shift"/>
      <sheetName val="beam-reinft"/>
      <sheetName val="Fill this out first..."/>
      <sheetName val="factors"/>
      <sheetName val="Data"/>
      <sheetName val="Lead"/>
      <sheetName val="Sheet2"/>
      <sheetName val="INPUT SHEET"/>
      <sheetName val="final abstract"/>
      <sheetName val="temp"/>
      <sheetName val="GBW"/>
      <sheetName val="HEAD"/>
      <sheetName val="Build-up"/>
      <sheetName val="Detail"/>
      <sheetName val="Meas__Hotel Part"/>
      <sheetName val="Labour productivity"/>
      <sheetName val="SP Break Up"/>
      <sheetName val="공장별판관비배부"/>
      <sheetName val="Staff Acco."/>
      <sheetName val="Civil Works"/>
      <sheetName val="Cashflow projection"/>
      <sheetName val="inWords"/>
      <sheetName val="Ave.wtd.rates"/>
      <sheetName val="Material "/>
      <sheetName val="Labour &amp; Plant"/>
      <sheetName val=" 09.07.10 M顅ᎆ뤀ᨇ԰_x0000_缀_x0000_"/>
      <sheetName val="Item- Compact"/>
      <sheetName val="PA- Consutant "/>
      <sheetName val="St.co.91.5lvl"/>
      <sheetName val="Costing"/>
      <sheetName val=" 09.07.10 M顅ᎆ뤀ᨇ԰?缀?"/>
      <sheetName val="TBAL9697 _group wise  sdpl"/>
      <sheetName val="Intake"/>
      <sheetName val="HVAC"/>
      <sheetName val="BS8007"/>
      <sheetName val="DataInput"/>
      <sheetName val="DataInput-1"/>
      <sheetName val="DI Rate Analysis"/>
      <sheetName val="Economic RisingMain  Ph-I"/>
      <sheetName val="master"/>
      <sheetName val="Assumptions"/>
      <sheetName val="col-reinft1"/>
      <sheetName val="section"/>
      <sheetName val="Sales &amp; Prod"/>
      <sheetName val="MN T.B."/>
      <sheetName val="Structure Bills Qty"/>
      <sheetName val="dlvoid"/>
      <sheetName val="PRELIM5"/>
      <sheetName val="Driveway Beams"/>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08.07.10헾】_x0005__x0000__x0000__x0000__x0000_ꎋ"/>
    </sheetNames>
    <sheetDataSet>
      <sheetData sheetId="0" refreshError="1"/>
      <sheetData sheetId="1" refreshError="1"/>
      <sheetData sheetId="2" refreshError="1"/>
      <sheetData sheetId="3"/>
      <sheetData sheetId="4"/>
      <sheetData sheetId="5"/>
      <sheetData sheetId="6"/>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refreshError="1"/>
      <sheetData sheetId="72" refreshError="1"/>
      <sheetData sheetId="73" refreshError="1"/>
      <sheetData sheetId="74"/>
      <sheetData sheetId="75"/>
      <sheetData sheetId="76"/>
      <sheetData sheetId="77"/>
      <sheetData sheetId="78"/>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Control"/>
      <sheetName val="RCC,Ret. Wall"/>
      <sheetName val="DETAILED  BOQ"/>
      <sheetName val="4 Annex 1 Basic rate"/>
      <sheetName val="p&amp;m"/>
      <sheetName val="Build-up"/>
      <sheetName val="Detail In Door Stad"/>
      <sheetName val="Project Details.."/>
      <sheetName val="PRECAST lightconc-II"/>
      <sheetName val="FT-05-02IsoBOM"/>
      <sheetName val="Design"/>
      <sheetName val="TBAL9697 -group wise  sdpl"/>
      <sheetName val="strain"/>
      <sheetName val="refer"/>
      <sheetName val="factors"/>
      <sheetName val="Load Details(B2)"/>
      <sheetName val="BOQ"/>
      <sheetName val="2gii"/>
      <sheetName val="analysis"/>
      <sheetName val="scurve calc (2)"/>
      <sheetName val="COLUMN"/>
      <sheetName val="Detail P&amp;L"/>
      <sheetName val="Assumption Sheet"/>
      <sheetName val="APPENDIX B-1"/>
      <sheetName val="Bill 3.1"/>
      <sheetName val="SCHEDULE OF RATES"/>
      <sheetName val="Legal Risk Analysis"/>
      <sheetName val="Fill this out first..."/>
      <sheetName val="CFLOW"/>
      <sheetName val="Gujrat"/>
      <sheetName val="3MLKQ"/>
      <sheetName val="Sheet3"/>
      <sheetName val="GR.slab-reinft"/>
      <sheetName val="Bill 3 - Site Works"/>
      <sheetName val="schedule1"/>
      <sheetName val="Precalculation"/>
      <sheetName val="Cable data"/>
      <sheetName val="Table"/>
      <sheetName val="Civil Works"/>
      <sheetName val="CABLE"/>
      <sheetName val="number"/>
      <sheetName val="ANAL"/>
      <sheetName val="Staff_Acco_"/>
      <sheetName val="Tel__"/>
      <sheetName val="Ext_light"/>
      <sheetName val="Staff_Acco_1"/>
      <sheetName val="estimate"/>
      <sheetName val="sumary"/>
      <sheetName val="Rate Analysis"/>
      <sheetName val="Xenon(R2)"/>
      <sheetName val="SCHEDULE (3)"/>
      <sheetName val="Database"/>
      <sheetName val="schedule nos"/>
      <sheetName val="4_Annex_1_Basic_rate"/>
      <sheetName val="DETAILED__BOQ"/>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Material "/>
      <sheetName val="basic-data"/>
      <sheetName val="mem-property"/>
      <sheetName val="FORM7"/>
      <sheetName val="SPT vs PHI"/>
      <sheetName val="Cable_data"/>
      <sheetName val="BLK2"/>
      <sheetName val="BLK3"/>
      <sheetName val="E &amp; R"/>
      <sheetName val="radar"/>
      <sheetName val="UG"/>
      <sheetName val="Pile cap"/>
      <sheetName val="ABB"/>
      <sheetName val="GE"/>
      <sheetName val="Boq Block A"/>
      <sheetName val="INPUT-DATA"/>
      <sheetName val="Sqn_Abs_G_6_ "/>
      <sheetName val="WO_Abs _G_2_ 6 DUs"/>
      <sheetName val="Air_Abs_G_6_ 23 DUs"/>
      <sheetName val="4-Int- ele(RA)"/>
      <sheetName val="SITE OVERHEADS"/>
      <sheetName val="Detail 1A"/>
      <sheetName val="IO List"/>
      <sheetName val="S1BOQ"/>
      <sheetName val="Input"/>
      <sheetName val="Activity"/>
      <sheetName val="Crew"/>
      <sheetName val="Piping"/>
      <sheetName val="Pipe Supports"/>
      <sheetName val="BOQ (2)"/>
      <sheetName val="#REF"/>
      <sheetName val="RA-markate"/>
      <sheetName val="Costing"/>
      <sheetName val="Asia Revised 10-1-07"/>
      <sheetName val="All Capital Plan P+L 10-1-07"/>
      <sheetName val="CP08 (2)"/>
      <sheetName val="Planning File 10-1-07"/>
      <sheetName val="INDIGINEOUS ITEMS "/>
      <sheetName val="Parameter"/>
      <sheetName val="1_Project_Profile"/>
      <sheetName val="Box- Girder"/>
      <sheetName val="BLOCK-A (MEA.SHEET)"/>
      <sheetName val="Basement Budget"/>
      <sheetName val="banilad"/>
      <sheetName val="Mactan"/>
      <sheetName val="Mandaue"/>
      <sheetName val="2004"/>
      <sheetName val="std"/>
      <sheetName val="Break up Sheet"/>
      <sheetName val="Headings"/>
      <sheetName val="Detail"/>
      <sheetName val="Mat.Cost"/>
      <sheetName val="BTB"/>
      <sheetName val="cf"/>
      <sheetName val="orders"/>
      <sheetName val="DLC lookups"/>
      <sheetName val="Gen Info"/>
      <sheetName val="Indirect expenses"/>
      <sheetName val="CCTV_EST1"/>
      <sheetName val="Quote Sheet"/>
      <sheetName val="labour coeff"/>
      <sheetName val="Works - Quote Sheet"/>
      <sheetName val="Mat_Cost"/>
      <sheetName val="Cost_Any."/>
      <sheetName val="LIST OF MAKES"/>
      <sheetName val="Lease rents"/>
      <sheetName val="SPILL OVER"/>
      <sheetName val="s"/>
      <sheetName val="Sheet2"/>
      <sheetName val="Cable-data"/>
      <sheetName val="Summary"/>
      <sheetName val="GF Columns"/>
      <sheetName val="Bed Class"/>
      <sheetName val="Cd"/>
      <sheetName val="Loads"/>
      <sheetName val="DATA"/>
      <sheetName val="DTF Summary"/>
      <sheetName val="Codes"/>
      <sheetName val="BHANDUP"/>
      <sheetName val="macros"/>
      <sheetName val="Rate"/>
      <sheetName val="Form 6"/>
      <sheetName val="BOQ_Direct_selling cost"/>
      <sheetName val="#REF!"/>
      <sheetName val="VCH-SLC"/>
      <sheetName val="Supplier"/>
      <sheetName val="WWR"/>
      <sheetName val="jobhist"/>
      <sheetName val="UNP-NCW "/>
      <sheetName val="Brand"/>
      <sheetName val="PackSize"/>
      <sheetName val="PackagingType"/>
      <sheetName val="Plant"/>
      <sheetName val="ProductHierarchy"/>
      <sheetName val="PurchGroup"/>
      <sheetName val="Sub-brand"/>
      <sheetName val="UOM"/>
      <sheetName val="Variant"/>
      <sheetName val="Material"/>
      <sheetName val="Zone"/>
      <sheetName val="Vendor"/>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lite 1 - MBCL"/>
      <sheetName val="bs BP 04 SA"/>
      <sheetName val="Intro"/>
      <sheetName val="BULook"/>
      <sheetName val="Assumptions"/>
      <sheetName val="specification options"/>
      <sheetName val="key dates"/>
      <sheetName val="Actuals"/>
      <sheetName val="Inventory"/>
      <sheetName val="Cover"/>
      <sheetName val="사진"/>
      <sheetName val="Intro."/>
      <sheetName val="ACS(1)"/>
      <sheetName val="FAS-C(4)"/>
      <sheetName val="Legend"/>
      <sheetName val="M.R.List (2)"/>
      <sheetName val="Aseet1998"/>
      <sheetName val="MASTER_RATE ANALYSIS"/>
      <sheetName val="Cost summary"/>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Balance Sheet "/>
      <sheetName val="Direct cost shed A-2 "/>
      <sheetName val=" Resource list"/>
      <sheetName val="Labour"/>
      <sheetName val="THANE SITE"/>
      <sheetName val="BOQ Distribution"/>
      <sheetName val="01"/>
      <sheetName val="FF Inst RA 08 Inst 03"/>
      <sheetName val="Estimation"/>
      <sheetName val="Annex"/>
      <sheetName val="beam-reinft-machine rm"/>
      <sheetName val="calcul"/>
      <sheetName val="T1 WO"/>
      <sheetName val="Maint"/>
      <sheetName val="Housek"/>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REf"/>
      <sheetName val="saihous.ele"/>
      <sheetName val="SCHEDULE"/>
      <sheetName val="Transfer"/>
      <sheetName val="A.O.R."/>
      <sheetName val="Bidform"/>
      <sheetName val="外気負荷"/>
      <sheetName val="GBW"/>
      <sheetName val="Cost Index"/>
      <sheetName val="Labels"/>
      <sheetName val=" IO List"/>
      <sheetName val="SSR _ NSSR Market final"/>
      <sheetName val="DG Works (Supply)"/>
      <sheetName val="M+MC"/>
      <sheetName val="Indirect_x0005__x0000__x0000__x0000__x0000_쌳ᎈ駜/"/>
      <sheetName val="PCC"/>
      <sheetName val="MG"/>
      <sheetName val="Staff_Acco_6"/>
      <sheetName val="Tel__3"/>
      <sheetName val="Ext_light3"/>
      <sheetName val="Staff_Acco_7"/>
      <sheetName val="4_Annex_1_Basic_rate3"/>
      <sheetName val="DETAILED__BOQ3"/>
      <sheetName val="Detail_In_Door_Stad3"/>
      <sheetName val="Project_Details__3"/>
      <sheetName val="scurve_calc_(2)3"/>
      <sheetName val="Detail_P&amp;L3"/>
      <sheetName val="Assumption_Sheet3"/>
      <sheetName val="TBAL9697_-group_wise__sdpl3"/>
      <sheetName val="Bill_3_-_Site_Works2"/>
      <sheetName val="RCC,Ret__Wall3"/>
      <sheetName val="Load_Details(B2)3"/>
      <sheetName val="SCHEDULE_OF_RATES3"/>
      <sheetName val="APPENDIX_B-13"/>
      <sheetName val="Bill_3_13"/>
      <sheetName val="Legal_Risk_Analysis3"/>
      <sheetName val="PRECAST_lightconc-II3"/>
      <sheetName val="GR_slab-reinft2"/>
      <sheetName val="Fill_this_out_first___2"/>
      <sheetName val="Boq_Block_A2"/>
      <sheetName val="Rate_Analysis2"/>
      <sheetName val="Cable_data3"/>
      <sheetName val="Civil_Works2"/>
      <sheetName val="SCHEDULE_(3)2"/>
      <sheetName val="schedule_nos2"/>
      <sheetName val="Material_2"/>
      <sheetName val="SPT_vs_PHI2"/>
      <sheetName val="IO_List2"/>
      <sheetName val="Pipe_Supports2"/>
      <sheetName val="BOQ_(2)2"/>
      <sheetName val="Box-_Girder2"/>
      <sheetName val="INDIGINEOUS_ITEMS_2"/>
      <sheetName val="Basement_Budget2"/>
      <sheetName val="SITE_OVERHEADS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Mat_Cost2"/>
      <sheetName val="GF_Columns1"/>
      <sheetName val="Form_61"/>
      <sheetName val="BOQ_Direct_selling_cost1"/>
      <sheetName val="UNP-NCW_1"/>
      <sheetName val="Intro_"/>
      <sheetName val="MASTER_RATE_ANALYSIS1"/>
      <sheetName val="Contract_BOQ"/>
      <sheetName val="Elite_1_-_MBCL"/>
      <sheetName val="Cost_summary"/>
      <sheetName val="Direct_cost_shed_A-2_"/>
      <sheetName val="_Resource_list"/>
      <sheetName val="THANE_SITE"/>
      <sheetName val="BOQ_Distribution"/>
      <sheetName val="key_dates"/>
      <sheetName val="specification_options"/>
      <sheetName val="FF_Inst_RA_08_Inst_03"/>
      <sheetName val="beam-reinft-machine_rm"/>
      <sheetName val="T1_WO"/>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SUMMARY-client"/>
      <sheetName val="RA"/>
      <sheetName val="Blr hire"/>
      <sheetName val="STAFFSCHED "/>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VIWSCo1"/>
      <sheetName val="1.00"/>
      <sheetName val="procurement"/>
      <sheetName val="col-reinft1"/>
      <sheetName val="Basic Rates"/>
      <sheetName val="Basic"/>
      <sheetName val="doq"/>
      <sheetName val="Project_Brief"/>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1-Pop Proj"/>
      <sheetName val="Lowside"/>
      <sheetName val="ecc_res"/>
      <sheetName val="Indirect_x0005_"/>
      <sheetName val="A-General"/>
      <sheetName val="Location"/>
      <sheetName val="Indirect_x0005_????쌳ᎈ駜/"/>
      <sheetName val=" B3"/>
      <sheetName val=" B1"/>
      <sheetName val="SCH"/>
      <sheetName val="Introduction"/>
      <sheetName val="Old"/>
      <sheetName val="Operating Statistics"/>
      <sheetName val="Financials"/>
      <sheetName val="FitOutConfCentre"/>
      <sheetName val="Chennai"/>
      <sheetName val="Rollup"/>
      <sheetName val="220 11  BS "/>
      <sheetName val="Annexue B"/>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Civil BOQ"/>
      <sheetName val="Indirect_x0005__x0000__x0000__x0000__x0000_쌳ᎈ駜_"/>
      <sheetName val="Cover sheet"/>
      <sheetName val="AOQ-new "/>
      <sheetName val="water prop."/>
      <sheetName val="Elect."/>
      <sheetName val="Boq (Main Building)"/>
      <sheetName val="basdat"/>
      <sheetName val="Lstsub"/>
      <sheetName val="$ KURLARI"/>
      <sheetName val="Indirect_x0005__x0000__x0000__"/>
      <sheetName val="Desgn(zone I)"/>
      <sheetName val="Lead"/>
      <sheetName val="upa"/>
      <sheetName val="P&amp;LSum"/>
      <sheetName val="주관사업"/>
      <sheetName val="PA- Consutant "/>
      <sheetName val="Basement  Works"/>
      <sheetName val="11-hsd"/>
      <sheetName val="2-utility"/>
      <sheetName val="EMLWorkstations"/>
      <sheetName val="EMLLaptops"/>
      <sheetName val="EMLServers"/>
      <sheetName val="[saihous.ele.xls]Indirect_x0005__x0000__x0000__x0000__x0000_"/>
      <sheetName val="149"/>
      <sheetName val="D2_CO"/>
      <sheetName val="10. &amp; 11. Rate Code &amp; BQ"/>
      <sheetName val="Names&amp;Cases"/>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sheetData sheetId="984"/>
      <sheetData sheetId="985"/>
      <sheetData sheetId="986"/>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HPlanM2"/>
      <sheetName val="Sheet1"/>
      <sheetName val="Sheet2"/>
      <sheetName val="Sheet3"/>
      <sheetName val="VCH-SLC"/>
      <sheetName val="Supplier"/>
      <sheetName val="TBAL9697 -group wise  sdpl"/>
      <sheetName val="Staff Acco."/>
      <sheetName val="boq"/>
      <sheetName val="PRECAST lightconc-II"/>
      <sheetName val="2gii"/>
      <sheetName val="IO List"/>
      <sheetName val="Costing"/>
      <sheetName val="Civil Works"/>
      <sheetName val="Stress Calculation"/>
      <sheetName val="Fee Rate Summary"/>
      <sheetName val="Pacakges split"/>
      <sheetName val="Fin Sum"/>
      <sheetName val="Name List"/>
      <sheetName val="Item- Compact"/>
      <sheetName val="Fill this out first..."/>
      <sheetName val="Build-up"/>
      <sheetName val="p&amp;m"/>
      <sheetName val="DOOR-WIND"/>
      <sheetName val="Labour"/>
      <sheetName val="CABLE DATA"/>
      <sheetName val="Data"/>
      <sheetName val="Lead"/>
      <sheetName val="Footings"/>
      <sheetName val="RA-markate"/>
      <sheetName val="Material "/>
      <sheetName val="Labour &amp; Plant"/>
      <sheetName val="Pay_Sep06"/>
      <sheetName val="key dates"/>
      <sheetName val="Actuals"/>
      <sheetName val="BLK2"/>
      <sheetName val="BLK3"/>
      <sheetName val="E &amp; R"/>
      <sheetName val="radar"/>
      <sheetName val="UG"/>
      <sheetName val="Input"/>
      <sheetName val="CFForecast detail"/>
      <sheetName val="Basement Budget"/>
      <sheetName val="Extra Item"/>
      <sheetName val="LOCAL RATES"/>
      <sheetName val="SOR"/>
      <sheetName val="factors"/>
      <sheetName val="coa_ramco_168"/>
      <sheetName val="Cashflow projection"/>
      <sheetName val="labour coeff"/>
      <sheetName val="Discount"/>
      <sheetName val="Design"/>
      <sheetName val="TBAL9697_-group_wise__sdpl"/>
      <sheetName val="CHN WIP"/>
      <sheetName val="Cash Flow"/>
      <sheetName val="MG"/>
      <sheetName val="PRELIM5"/>
      <sheetName val="Conc&amp;steel-assets"/>
      <sheetName val="Admin"/>
      <sheetName val="Summary_Bank"/>
      <sheetName val="Data sheet"/>
      <sheetName val="VALIDATION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_old"/>
      <sheetName val="BOQ_Civil"/>
      <sheetName val="BOQ - D&amp;W"/>
    </sheetNames>
    <sheetDataSet>
      <sheetData sheetId="0"/>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Headings"/>
      <sheetName val="GM &amp; TA"/>
      <sheetName val="beam-reinft"/>
      <sheetName val="Micro"/>
      <sheetName val="Macro"/>
      <sheetName val="Scaff-Rose"/>
      <sheetName val="Break up Sheet"/>
      <sheetName val="Rate analysis"/>
      <sheetName val="TBAL9697 -group wise  sdpl"/>
      <sheetName val="INPUT SHEET"/>
      <sheetName val="RES-PLANNING"/>
      <sheetName val="PCS"/>
      <sheetName val="Macro1"/>
      <sheetName val="HPL"/>
      <sheetName val="Estimate"/>
      <sheetName val="Cost summary"/>
      <sheetName val="Fill this out first..."/>
      <sheetName val="Site Dev BOQ"/>
      <sheetName val="Timesheet"/>
      <sheetName val="Staff Acco."/>
      <sheetName val="PANEL ANNEXURE"/>
      <sheetName val="Sheet2"/>
      <sheetName val="LIST OF MAKES"/>
      <sheetName val="Material "/>
      <sheetName val="Labour &amp; Plant"/>
      <sheetName val="Voucher"/>
      <sheetName val="Balustrade"/>
      <sheetName val="Data"/>
      <sheetName val="Master Sheet"/>
      <sheetName val="Indices"/>
      <sheetName val="Template-Design Devt Estimate"/>
      <sheetName val="FACTOR"/>
      <sheetName val="Sheet1"/>
      <sheetName val="Fin. Assumpt. - Sensitivities"/>
      <sheetName val="Masters"/>
      <sheetName val="Sheet4"/>
      <sheetName val="CFForecast detail"/>
      <sheetName val="Design"/>
      <sheetName val="3. Elemental Summary"/>
      <sheetName val="9. Package split - Cost "/>
      <sheetName val="12a. CFTable"/>
      <sheetName val="Legend"/>
      <sheetName val="10. &amp; 11. Rate Code &amp; BQ"/>
      <sheetName val="Input"/>
      <sheetName val="Break_Up"/>
      <sheetName val="RESULT"/>
      <sheetName val="dlvoid"/>
      <sheetName val="GBW"/>
      <sheetName val="Fin"/>
      <sheetName val="Area"/>
      <sheetName val="Intro"/>
      <sheetName val="월선수금"/>
      <sheetName val="PRECAST lightconc-II"/>
      <sheetName val="E150-4"/>
      <sheetName val="dBase"/>
      <sheetName val="Lead"/>
      <sheetName val="预算"/>
      <sheetName val="X rate"/>
      <sheetName val="final estimate"/>
      <sheetName val="Testing"/>
      <sheetName val="Conc"/>
      <sheetName val="Codes"/>
      <sheetName val="BOQ"/>
      <sheetName val="96수출"/>
      <sheetName val="PUMP"/>
      <sheetName val="horizontal"/>
      <sheetName val="RMZ Summary"/>
      <sheetName val="GF Columns"/>
      <sheetName val="IO LIST"/>
      <sheetName val="Summary year Plan"/>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Misc.Liq"/>
      <sheetName val="Results"/>
      <sheetName val="Invoice"/>
      <sheetName val="Working"/>
      <sheetName val="S 2"/>
      <sheetName val="I-CO"/>
      <sheetName val="Base data Security Procedures"/>
      <sheetName val="Project Budget Worksheet"/>
      <sheetName val="loadcal"/>
      <sheetName val="External"/>
      <sheetName val="SUPPLY -Sanitary Fixtures"/>
      <sheetName val="ITEMS FOR CIVIL TENDER"/>
      <sheetName val="Sheet3"/>
      <sheetName val="analysis"/>
      <sheetName val="Global Assm."/>
      <sheetName val="PointNo.5"/>
      <sheetName val="Summary"/>
      <sheetName val="ESTIMATE for approval"/>
      <sheetName val="P&amp;L"/>
      <sheetName val="Phase 1"/>
      <sheetName val="Phase 2"/>
      <sheetName val="Pay_Sep06"/>
      <sheetName val="Pay Rec"/>
      <sheetName val="Assumptions"/>
      <sheetName val="07016, Master List-Major Minor"/>
      <sheetName val="HEAD"/>
      <sheetName val="Other Inc"/>
      <sheetName val="F&amp;B"/>
      <sheetName val="Admin"/>
      <sheetName val="Room Rev"/>
      <sheetName val="SMS Format"/>
      <sheetName val="PROG_DATA"/>
      <sheetName val="NPV"/>
      <sheetName val="Construction"/>
      <sheetName val="GreenSheet"/>
      <sheetName val="Basic Rates"/>
      <sheetName val="Costing"/>
      <sheetName val="VALIDATIONS"/>
      <sheetName val="AutoOpen Stub Data"/>
      <sheetName val="Guidelines"/>
      <sheetName val="Background"/>
      <sheetName val="ABB"/>
      <sheetName val="LOM_MOD"/>
      <sheetName val="3cd Annexure"/>
      <sheetName val="Build-up"/>
      <sheetName val="Variables"/>
      <sheetName val="Wordsdata"/>
      <sheetName val="item"/>
      <sheetName val="MASTER_RATE ANALYSIS"/>
      <sheetName val="Factors"/>
      <sheetName val="Substation"/>
      <sheetName val="Reference Information"/>
      <sheetName val="Employee List"/>
      <sheetName val="Sales Office"/>
      <sheetName val="HVAC1"/>
      <sheetName val="SECURITY 1"/>
      <sheetName val="Masonry"/>
      <sheetName val="INDIGINEOUS ITEMS "/>
      <sheetName val="introduction"/>
      <sheetName val="Extra Item"/>
      <sheetName val="Database"/>
      <sheetName val="SCHEDULE"/>
      <sheetName val="schedule nos"/>
      <sheetName val=" B3"/>
      <sheetName val=" B1"/>
      <sheetName val="os liabilities analysis"/>
      <sheetName val="#REF"/>
      <sheetName val="Maint"/>
      <sheetName val="Kitchen"/>
      <sheetName val="Housek"/>
      <sheetName val="Intaccrual"/>
      <sheetName val="SBU"/>
      <sheetName val="tdint"/>
      <sheetName val="Sump_cal"/>
      <sheetName val="FORM7"/>
      <sheetName val="sept-plan"/>
      <sheetName val="Civil Boq"/>
      <sheetName val="Assumption Inputs"/>
      <sheetName val="Detail"/>
      <sheetName val="labour coeff"/>
      <sheetName val="collections plan 0401"/>
      <sheetName val="협조전"/>
      <sheetName val="Sheet14"/>
      <sheetName val="Sheet15"/>
      <sheetName val="Constants"/>
      <sheetName val="sqn_ldr_3 Unit_2_"/>
      <sheetName val="Cal"/>
      <sheetName val="Traffic"/>
      <sheetName val="Area St"/>
      <sheetName val="VCH-SLC"/>
      <sheetName val="Supplier"/>
      <sheetName val="LOCAL RATES"/>
      <sheetName val="Vehicles"/>
      <sheetName val="Msht-Int-Msht-GF"/>
      <sheetName val="DB_REL_SIDC_UP"/>
      <sheetName val="ISO RECON"/>
      <sheetName val="Back filling"/>
      <sheetName val="NT items summary"/>
      <sheetName val="Cont"/>
      <sheetName val="zone-8"/>
      <sheetName val="MHNO_LEV"/>
      <sheetName val="RA-markate"/>
      <sheetName val="Register"/>
      <sheetName val="labour rates"/>
      <sheetName val="Risk &amp; Opportunities"/>
      <sheetName val="Master"/>
      <sheetName val="COST"/>
      <sheetName val="adp-budget"/>
      <sheetName val="type ahead combo"/>
      <sheetName val="p&amp;m"/>
      <sheetName val="Estimation"/>
      <sheetName val="Fill_this_out_first___"/>
      <sheetName val="Meas.-Hotel Part"/>
      <sheetName val="Msht 5F"/>
      <sheetName val="PA- Consutant "/>
      <sheetName val="DATA BOQ"/>
      <sheetName val="RCC,Ret. Wall"/>
      <sheetName val="電気設備表"/>
      <sheetName val="FTE Totals_Plan"/>
      <sheetName val="Assmpns"/>
      <sheetName val="Erection grider"/>
      <sheetName val="doq"/>
      <sheetName val="keyword"/>
      <sheetName val="Order Info"/>
      <sheetName val="BoQ-1"/>
      <sheetName val="BoQ-2"/>
      <sheetName val="INDEX"/>
      <sheetName val="PEDESB"/>
      <sheetName val="재1"/>
      <sheetName val="maing1"/>
      <sheetName val="BASIS -DEC 08"/>
      <sheetName val="Block A - BOQ"/>
      <sheetName val="Cover"/>
      <sheetName val="F1a-Pile"/>
      <sheetName val="Approved MTD Proj #'s"/>
      <sheetName val="Status Control Sheet"/>
      <sheetName val="HOLIDAY LIST"/>
      <sheetName val="DASH BOARD"/>
      <sheetName val="Hardware"/>
      <sheetName val="Dimensions"/>
      <sheetName val="crews"/>
      <sheetName val="Material"/>
      <sheetName val="BBS"/>
      <sheetName val="Position Class"/>
      <sheetName val="Timeoffice"/>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REF!"/>
      <sheetName val="M"/>
      <sheetName val="N"/>
      <sheetName val="electr_ work CA "/>
      <sheetName val="Ext Works"/>
      <sheetName val="d-safe DELUXE"/>
      <sheetName val="Diawise steel abstract"/>
      <sheetName val="RA"/>
      <sheetName val="ISO_RECON"/>
      <sheetName val="Back_filling"/>
      <sheetName val="NT_items_summary"/>
      <sheetName val="LOCAL_RATES"/>
      <sheetName val="Meas_-Hotel_Part"/>
      <sheetName val="labour_rates"/>
      <sheetName val="DATA_BOQ"/>
      <sheetName val="CIF COST ITEM"/>
      <sheetName val="OpRes"/>
      <sheetName val="L.Chg"/>
      <sheetName val="Budgetary office area"/>
      <sheetName val="beam-reinft-IIInd floor"/>
      <sheetName val="Lowside"/>
      <sheetName val="WING - A RAFT (23-08-09)"/>
      <sheetName val="Sch-3"/>
      <sheetName val="Tables"/>
      <sheetName val="Detail In Door Stad"/>
      <sheetName val="PA-_Consutant_"/>
      <sheetName val="RCC,Ret__Wall"/>
      <sheetName val="Erection_grider"/>
      <sheetName val="FTE_Totals_Plan"/>
      <sheetName val="Order_Info"/>
      <sheetName val="Other_Input"/>
      <sheetName val="Building 1"/>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Driveway Beams"/>
      <sheetName val="Mat_Cost"/>
      <sheetName val="type_ahead_combo2"/>
      <sheetName val="labour_rates2"/>
      <sheetName val="RCC,Ret__Wall2"/>
      <sheetName val="Erection_grider2"/>
      <sheetName val="FTE_Totals_Plan2"/>
      <sheetName val="DATA_BOQ2"/>
      <sheetName val="appendix A"/>
      <sheetName val="PPA Summary"/>
      <sheetName val="Report"/>
      <sheetName val="cashflow"/>
      <sheetName val="Controls"/>
      <sheetName val="CCB"/>
      <sheetName val="Order_Info2"/>
      <sheetName val="Overall_Summary4"/>
      <sheetName val="Basement_Summary4"/>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65 FINANCE"/>
      <sheetName val="Pacakges split"/>
      <sheetName val="Quotation"/>
      <sheetName val="대비내역"/>
      <sheetName val="Sqn_Abs"/>
      <sheetName val="Config"/>
      <sheetName val="Break Dw"/>
      <sheetName val="Modular"/>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Reference Values"/>
      <sheetName val="LANGUAGE"/>
      <sheetName val="Hot"/>
      <sheetName val="DSLP"/>
      <sheetName val="System"/>
      <sheetName val="General input"/>
      <sheetName val="Break_Up (bc)"/>
      <sheetName val="Break_Up (bc1)"/>
      <sheetName val="Break_Up (bc2)"/>
      <sheetName val="Status"/>
      <sheetName val="FORM-16"/>
      <sheetName val="LT internal works"/>
      <sheetName val="A"/>
      <sheetName val="except wiring"/>
      <sheetName val="grid"/>
      <sheetName val="A.CIVIL AND INTERIOR WORKS"/>
      <sheetName val="Field Values"/>
      <sheetName val="sheeet7"/>
      <sheetName val="Material Current"/>
      <sheetName val="WORK TABLE"/>
      <sheetName val="BLKs_C"/>
      <sheetName val="Step 7"/>
      <sheetName val="BLOCK-E"/>
      <sheetName val="SITE OVERHEADS"/>
      <sheetName val="환율"/>
      <sheetName val="storm water1"/>
      <sheetName val="MB.Prod"/>
      <sheetName val="D1_CO"/>
      <sheetName val="electr__work_CA_"/>
      <sheetName val="sq ftg detail"/>
      <sheetName val="lookup"/>
      <sheetName val="Senorita Project information"/>
      <sheetName val="Data base"/>
      <sheetName val="sheet6"/>
      <sheetName val="office"/>
      <sheetName val="Lab"/>
      <sheetName val="Material&amp;equipment"/>
      <sheetName val="입찰내역 발주처 양식"/>
      <sheetName val="Comparative at bid opening"/>
      <sheetName val=""/>
      <sheetName val="-"/>
      <sheetName val="Execution Plan"/>
      <sheetName val="F4.13"/>
      <sheetName val="Basic Resources"/>
      <sheetName val="G.1-AV SYSTEM"/>
    </sheetNames>
    <sheetDataSet>
      <sheetData sheetId="0"/>
      <sheetData sheetId="1" refreshError="1"/>
      <sheetData sheetId="2"/>
      <sheetData sheetId="3"/>
      <sheetData sheetId="4"/>
      <sheetData sheetId="5" refreshError="1"/>
      <sheetData sheetId="6"/>
      <sheetData sheetId="7" refreshError="1"/>
      <sheetData sheetId="8"/>
      <sheetData sheetId="9" refreshError="1"/>
      <sheetData sheetId="10"/>
      <sheetData sheetId="11" refreshError="1"/>
      <sheetData sheetId="12"/>
      <sheetData sheetId="13" refreshError="1"/>
      <sheetData sheetId="14" refreshError="1"/>
      <sheetData sheetId="15" refreshError="1"/>
      <sheetData sheetId="16"/>
      <sheetData sheetId="17"/>
      <sheetData sheetId="18" refreshError="1"/>
      <sheetData sheetId="19"/>
      <sheetData sheetId="20"/>
      <sheetData sheetId="21" refreshError="1"/>
      <sheetData sheetId="22" refreshError="1"/>
      <sheetData sheetId="23" refreshError="1"/>
      <sheetData sheetId="24"/>
      <sheetData sheetId="25"/>
      <sheetData sheetId="26" refreshError="1"/>
      <sheetData sheetId="27"/>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sheetData sheetId="523"/>
      <sheetData sheetId="524"/>
      <sheetData sheetId="525"/>
      <sheetData sheetId="526"/>
      <sheetData sheetId="527"/>
      <sheetData sheetId="528" refreshError="1"/>
      <sheetData sheetId="529" refreshError="1"/>
      <sheetData sheetId="530"/>
      <sheetData sheetId="531"/>
      <sheetData sheetId="532"/>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sheetData sheetId="795"/>
      <sheetData sheetId="796"/>
      <sheetData sheetId="797" refreshError="1"/>
      <sheetData sheetId="798"/>
      <sheetData sheetId="799" refreshError="1"/>
      <sheetData sheetId="800"/>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7"/>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7"/>
      <sheetName val="Material Rates"/>
      <sheetName val="analysis"/>
      <sheetName val="Basement Budget"/>
      <sheetName val="Fill this out first..."/>
      <sheetName val="Site Dev BOQ"/>
      <sheetName val="p&amp;m"/>
      <sheetName val="RCC,Ret. Wall"/>
      <sheetName val="BOQ_Direct_selling cost"/>
      <sheetName val="VCH-SLC"/>
      <sheetName val="Sheet3"/>
      <sheetName val="Supplier"/>
      <sheetName val="IO LIST"/>
      <sheetName val="GBW"/>
      <sheetName val="Labour productivity"/>
      <sheetName val="BOQ (2)"/>
      <sheetName val="Estimation"/>
      <sheetName val="NPV"/>
      <sheetName val="Headings"/>
      <sheetName val="labour coeff"/>
      <sheetName val="DETAILED  BOQ"/>
      <sheetName val="월선수금"/>
      <sheetName val="Construction"/>
      <sheetName val="Lists"/>
      <sheetName val="07016, Master List-Major Minor"/>
      <sheetName val="Data"/>
      <sheetName val="FORM6&amp;7"/>
      <sheetName val="water prop."/>
      <sheetName val="Material&amp;equipment"/>
      <sheetName val="office"/>
      <sheetName val="Costing"/>
      <sheetName val="water prop_"/>
      <sheetName val="HEAD"/>
      <sheetName val="Vehicles"/>
      <sheetName val="Wordsdata"/>
      <sheetName val="item"/>
      <sheetName val="Index"/>
      <sheetName val="AREAS"/>
      <sheetName val="INPUT SHEET"/>
      <sheetName val="RES-PLANNING"/>
      <sheetName val="final abstract"/>
      <sheetName val="boq"/>
      <sheetName val="電気設備表"/>
      <sheetName val="Elect."/>
      <sheetName val="Data sheet"/>
      <sheetName val="PRECAST lightconc-II"/>
      <sheetName val="3cd Annexure"/>
      <sheetName val="except wiring"/>
      <sheetName val="Design"/>
      <sheetName val="Sheet1"/>
      <sheetName val="#REF"/>
      <sheetName val="Staff Acco."/>
      <sheetName val="IDCCALHYD-GOO"/>
      <sheetName val="AOR"/>
      <sheetName val="A"/>
      <sheetName val="PCS"/>
      <sheetName val="LOM_MOD"/>
      <sheetName val="HPL"/>
      <sheetName val="factors"/>
      <sheetName val="Cost summary"/>
      <sheetName val="LIST OF MAKES"/>
      <sheetName val="Cable-data"/>
      <sheetName val="Civil Works"/>
      <sheetName val="MG"/>
      <sheetName val="FORM6"/>
      <sheetName val="FORM 6"/>
      <sheetName val="X rate"/>
      <sheetName val="Macro1"/>
      <sheetName val="Build-up"/>
      <sheetName val="COLUMN"/>
      <sheetName val="Project Budget Worksheet"/>
      <sheetName val="SOR"/>
      <sheetName val="Cul_detail"/>
      <sheetName val="STAFFSCHED "/>
      <sheetName val="Basic Rates"/>
      <sheetName val="Variables"/>
      <sheetName val="INDIGINEOUS ITEMS "/>
      <sheetName val="RA-markate"/>
      <sheetName val="Rate Analysis"/>
      <sheetName val="Set"/>
      <sheetName val="Summary"/>
      <sheetName val="estimate"/>
      <sheetName val="Input"/>
      <sheetName val="zone-2"/>
      <sheetName val=" "/>
      <sheetName val="Break up Sheet"/>
      <sheetName val="Indices"/>
      <sheetName val="Master Data Sheet"/>
      <sheetName val="Sheet2"/>
      <sheetName val="Database"/>
      <sheetName val="SCHEDULE"/>
      <sheetName val="schedule nos"/>
      <sheetName val="beam-reinft"/>
      <sheetName val="Hot"/>
      <sheetName val="Labour &amp; Plant"/>
      <sheetName val="Detail In Door Stad"/>
      <sheetName val="DetEst"/>
      <sheetName val="labour"/>
      <sheetName val="Bill-12"/>
      <sheetName val="site fab&amp;ernstr"/>
      <sheetName val="Fin. Assumpt. - Sensitivities"/>
      <sheetName val="oresreqsum"/>
      <sheetName val="FitOutConfCentre"/>
      <sheetName val="meas-wp"/>
      <sheetName val="calcul"/>
      <sheetName val="재1"/>
      <sheetName val="Detail"/>
      <sheetName val="S &amp; A"/>
      <sheetName val="Cover sheet"/>
      <sheetName val="TBAL9697 -group wise  sdpl"/>
      <sheetName val="Stress Calculation"/>
      <sheetName val="COST"/>
      <sheetName val="storm water1"/>
      <sheetName val="Details - SAP"/>
      <sheetName val="LOCAL RATES"/>
      <sheetName val="Approved MTD Proj #'s"/>
      <sheetName val="Assumptions"/>
      <sheetName val="DETAILED__BOQ"/>
      <sheetName val="Material_Rates"/>
      <sheetName val="Basement_Budget"/>
      <sheetName val="BOQ_(2)"/>
      <sheetName val="Fill_this_out_first___"/>
      <sheetName val="Site_Dev_BOQ"/>
      <sheetName val="labour_coeff"/>
      <sheetName val="IO_LIST"/>
      <sheetName val="Labour_productivity"/>
      <sheetName val="water_prop_"/>
      <sheetName val="water_prop_1"/>
      <sheetName val="RCC,Ret__Wall"/>
      <sheetName val="BOQ_Direct_selling_cost"/>
      <sheetName val="07016,_Master_List-Major_Minor"/>
      <sheetName val="INPUT_SHEET"/>
      <sheetName val="final_abstract"/>
      <sheetName val="X_rate"/>
      <sheetName val="Elect_"/>
      <sheetName val="Basic_Rates"/>
      <sheetName val="Data_sheet"/>
      <sheetName val="PRECAST_lightconc-II"/>
      <sheetName val="3cd_Annexure"/>
      <sheetName val="except_wiring"/>
      <sheetName val="Staff_Acco_"/>
      <sheetName val="INDIGINEOUS_ITEMS_"/>
      <sheetName val="Cost_summary"/>
      <sheetName val="LIST_OF_MAKES"/>
      <sheetName val="schedule_nos"/>
      <sheetName val="FORM_6"/>
      <sheetName val="DETAILED__BOQ1"/>
      <sheetName val="Detailed_Summary_(4)"/>
      <sheetName val="DETAILED__BOQ2"/>
      <sheetName val="water_prop_2"/>
      <sheetName val="IO_LIST1"/>
      <sheetName val="water_prop_3"/>
      <sheetName val="Material_Rates1"/>
      <sheetName val="Data_sheet1"/>
      <sheetName val="Basement_Budget1"/>
      <sheetName val="BOQ_(2)1"/>
      <sheetName val="Fill_this_out_first___1"/>
      <sheetName val="Site_Dev_BOQ1"/>
      <sheetName val="labour_coeff1"/>
      <sheetName val="RCC,Ret__Wall1"/>
      <sheetName val="BOQ_Direct_selling_cost1"/>
      <sheetName val="Labour_productivity1"/>
      <sheetName val="07016,_Master_List-Major_Minor1"/>
      <sheetName val="INPUT_SHEET1"/>
      <sheetName val="final_abstract1"/>
      <sheetName val="X_rate1"/>
      <sheetName val="Elect_1"/>
      <sheetName val="Basic_Rates1"/>
      <sheetName val="PRECAST_lightconc-II1"/>
      <sheetName val="3cd_Annexure1"/>
      <sheetName val="except_wiring1"/>
      <sheetName val="Staff_Acco_1"/>
      <sheetName val="INDIGINEOUS_ITEMS_1"/>
      <sheetName val="Cost_summary1"/>
      <sheetName val="LIST_OF_MAKES1"/>
      <sheetName val="schedule_nos1"/>
      <sheetName val="FORM_61"/>
      <sheetName val="CABLE DATA"/>
      <sheetName val="RA"/>
      <sheetName val="horizontal"/>
      <sheetName val="Direct cost shed A-2 "/>
      <sheetName val="MA"/>
      <sheetName val="Precalculation"/>
      <sheetName val="doq-10"/>
      <sheetName val="PLAN_FEB97"/>
      <sheetName val="Civil_Works"/>
      <sheetName val="Project_Budget_Worksheet"/>
      <sheetName val="STAFFSCHED_"/>
      <sheetName val="Civil_Works1"/>
      <sheetName val="Project_Budget_Worksheet1"/>
      <sheetName val="STAFFSCHED_1"/>
      <sheetName val="Shop-mas"/>
      <sheetName val="Int on 3.5 cr"/>
      <sheetName val="Material_Rates2"/>
      <sheetName val="Basement_Budget2"/>
      <sheetName val="labour_coeff2"/>
      <sheetName val="Fill_this_out_first___2"/>
      <sheetName val="Site_Dev_BOQ2"/>
      <sheetName val="BOQ_(2)2"/>
      <sheetName val="IO_LIST2"/>
      <sheetName val="RCC,Ret__Wall2"/>
      <sheetName val="BOQ_Direct_selling_cost2"/>
      <sheetName val="Labour_productivity2"/>
      <sheetName val="water_prop_4"/>
      <sheetName val="water_prop_5"/>
      <sheetName val="final_abstract2"/>
      <sheetName val="INDIGINEOUS_ITEMS_2"/>
      <sheetName val="07016,_Master_List-Major_Minor2"/>
      <sheetName val="INPUT_SHEET2"/>
      <sheetName val="X_rate2"/>
      <sheetName val="Elect_2"/>
      <sheetName val="Basic_Rates2"/>
      <sheetName val="Cost_summary2"/>
      <sheetName val="LIST_OF_MAKES2"/>
      <sheetName val="Civil_Works2"/>
      <sheetName val="Data_sheet2"/>
      <sheetName val="PRECAST_lightconc-II2"/>
      <sheetName val="3cd_Annexure2"/>
      <sheetName val="except_wiring2"/>
      <sheetName val="Staff_Acco_2"/>
      <sheetName val="FORM_62"/>
      <sheetName val="Project_Budget_Worksheet2"/>
      <sheetName val="STAFFSCHED_2"/>
      <sheetName val="Master_Data_Sheet"/>
      <sheetName val="Variables_x"/>
      <sheetName val="2A"/>
      <sheetName val="Lead"/>
      <sheetName val="GR.slab-reinft"/>
      <sheetName val="Publicbuilding"/>
      <sheetName val="budget"/>
      <sheetName val="Controls"/>
      <sheetName val="RECAPITULATION"/>
      <sheetName val="BOQ-Part1"/>
      <sheetName val="LOCAL_RATES"/>
      <sheetName val="S_&amp;_A"/>
      <sheetName val="Approved_MTD_Proj_#'s"/>
      <sheetName val="LOCAL_RATES2"/>
      <sheetName val="Master_Data_Sheet2"/>
      <sheetName val="schedule_nos2"/>
      <sheetName val="S_&amp;_A2"/>
      <sheetName val="Approved_MTD_Proj_#'s2"/>
      <sheetName val="LOCAL_RATES1"/>
      <sheetName val="Master_Data_Sheet1"/>
      <sheetName val="S_&amp;_A1"/>
      <sheetName val="Approved_MTD_Proj_#'s1"/>
      <sheetName val="Material_Rates3"/>
      <sheetName val="Basement_Budget3"/>
      <sheetName val="BOQ_(2)3"/>
      <sheetName val="Fill_this_out_first___3"/>
      <sheetName val="Site_Dev_BOQ3"/>
      <sheetName val="labour_coeff3"/>
      <sheetName val="DETAILED__BOQ3"/>
      <sheetName val="RCC,Ret__Wall3"/>
      <sheetName val="BOQ_Direct_selling_cost3"/>
      <sheetName val="Labour_productivity3"/>
      <sheetName val="IO_LIST3"/>
      <sheetName val="water_prop_6"/>
      <sheetName val="water_prop_7"/>
      <sheetName val="INPUT_SHEET3"/>
      <sheetName val="PRECAST_lightconc-II3"/>
      <sheetName val="except_wiring3"/>
      <sheetName val="3cd_Annexure3"/>
      <sheetName val="Staff_Acco_3"/>
      <sheetName val="final_abstract3"/>
      <sheetName val="07016,_Master_List-Major_Minor3"/>
      <sheetName val="Data_sheet3"/>
      <sheetName val="Project_Budget_Worksheet3"/>
      <sheetName val="STAFFSCHED_3"/>
      <sheetName val="INDIGINEOUS_ITEMS_3"/>
      <sheetName val="Basic_Rates3"/>
      <sheetName val="X_rate3"/>
      <sheetName val="Elect_3"/>
      <sheetName val="LOCAL_RATES3"/>
      <sheetName val="Master_Data_Sheet3"/>
      <sheetName val="schedule_nos3"/>
      <sheetName val="FORM_63"/>
      <sheetName val="S_&amp;_A3"/>
      <sheetName val="Cost_summary3"/>
      <sheetName val="LIST_OF_MAKES3"/>
      <sheetName val="Civil_Works3"/>
      <sheetName val="Approved_MTD_Proj_#'s3"/>
      <sheetName val="Material_Rates4"/>
      <sheetName val="Basement_Budget4"/>
      <sheetName val="BOQ_(2)4"/>
      <sheetName val="Fill_this_out_first___4"/>
      <sheetName val="Site_Dev_BOQ4"/>
      <sheetName val="labour_coeff4"/>
      <sheetName val="DETAILED__BOQ4"/>
      <sheetName val="RCC,Ret__Wall4"/>
      <sheetName val="BOQ_Direct_selling_cost4"/>
      <sheetName val="Labour_productivity4"/>
      <sheetName val="IO_LIST4"/>
      <sheetName val="water_prop_8"/>
      <sheetName val="water_prop_9"/>
      <sheetName val="INPUT_SHEET4"/>
      <sheetName val="PRECAST_lightconc-II4"/>
      <sheetName val="except_wiring4"/>
      <sheetName val="3cd_Annexure4"/>
      <sheetName val="Staff_Acco_4"/>
      <sheetName val="final_abstract4"/>
      <sheetName val="07016,_Master_List-Major_Minor4"/>
      <sheetName val="Data_sheet4"/>
      <sheetName val="Project_Budget_Worksheet4"/>
      <sheetName val="STAFFSCHED_4"/>
      <sheetName val="INDIGINEOUS_ITEMS_4"/>
      <sheetName val="Basic_Rates4"/>
      <sheetName val="X_rate4"/>
      <sheetName val="Elect_4"/>
      <sheetName val="LOCAL_RATES4"/>
      <sheetName val="Master_Data_Sheet4"/>
      <sheetName val="schedule_nos4"/>
      <sheetName val="FORM_64"/>
      <sheetName val="S_&amp;_A4"/>
      <sheetName val="Cost_summary4"/>
      <sheetName val="LIST_OF_MAKES4"/>
      <sheetName val="Civil_Works4"/>
      <sheetName val="Approved_MTD_Proj_#'s4"/>
      <sheetName val="Material_Rates5"/>
      <sheetName val="Basement_Budget5"/>
      <sheetName val="BOQ_(2)5"/>
      <sheetName val="Fill_this_out_first___5"/>
      <sheetName val="Site_Dev_BOQ5"/>
      <sheetName val="labour_coeff5"/>
      <sheetName val="DETAILED__BOQ5"/>
      <sheetName val="RCC,Ret__Wall5"/>
      <sheetName val="BOQ_Direct_selling_cost5"/>
      <sheetName val="Labour_productivity5"/>
      <sheetName val="IO_LIST5"/>
      <sheetName val="water_prop_10"/>
      <sheetName val="water_prop_11"/>
      <sheetName val="INPUT_SHEET5"/>
      <sheetName val="PRECAST_lightconc-II5"/>
      <sheetName val="except_wiring5"/>
      <sheetName val="3cd_Annexure5"/>
      <sheetName val="Staff_Acco_5"/>
      <sheetName val="final_abstract5"/>
      <sheetName val="07016,_Master_List-Major_Minor5"/>
      <sheetName val="Data_sheet5"/>
      <sheetName val="Project_Budget_Worksheet5"/>
      <sheetName val="STAFFSCHED_5"/>
      <sheetName val="INDIGINEOUS_ITEMS_5"/>
      <sheetName val="Basic_Rates5"/>
      <sheetName val="X_rate5"/>
      <sheetName val="Elect_5"/>
      <sheetName val="LOCAL_RATES5"/>
      <sheetName val="Master_Data_Sheet5"/>
      <sheetName val="schedule_nos5"/>
      <sheetName val="FORM_65"/>
      <sheetName val="S_&amp;_A5"/>
      <sheetName val="Cost_summary5"/>
      <sheetName val="LIST_OF_MAKES5"/>
      <sheetName val="Civil_Works5"/>
      <sheetName val="Approved_MTD_Proj_#'s5"/>
      <sheetName val="Material_Rates6"/>
      <sheetName val="Basement_Budget6"/>
      <sheetName val="BOQ_(2)6"/>
      <sheetName val="Fill_this_out_first___6"/>
      <sheetName val="Site_Dev_BOQ6"/>
      <sheetName val="labour_coeff6"/>
      <sheetName val="DETAILED__BOQ6"/>
      <sheetName val="RCC,Ret__Wall6"/>
      <sheetName val="BOQ_Direct_selling_cost6"/>
      <sheetName val="Labour_productivity6"/>
      <sheetName val="IO_LIST6"/>
      <sheetName val="water_prop_12"/>
      <sheetName val="water_prop_13"/>
      <sheetName val="INPUT_SHEET6"/>
      <sheetName val="PRECAST_lightconc-II6"/>
      <sheetName val="except_wiring6"/>
      <sheetName val="3cd_Annexure6"/>
      <sheetName val="Staff_Acco_6"/>
      <sheetName val="final_abstract6"/>
      <sheetName val="07016,_Master_List-Major_Minor6"/>
      <sheetName val="Data_sheet6"/>
      <sheetName val="Project_Budget_Worksheet6"/>
      <sheetName val="STAFFSCHED_6"/>
      <sheetName val="INDIGINEOUS_ITEMS_6"/>
      <sheetName val="Basic_Rates6"/>
      <sheetName val="X_rate6"/>
      <sheetName val="Elect_6"/>
      <sheetName val="LOCAL_RATES6"/>
      <sheetName val="Master_Data_Sheet6"/>
      <sheetName val="schedule_nos6"/>
      <sheetName val="FORM_66"/>
      <sheetName val="S_&amp;_A6"/>
      <sheetName val="Cost_summary6"/>
      <sheetName val="LIST_OF_MAKES6"/>
      <sheetName val="Civil_Works6"/>
      <sheetName val="Approved_MTD_Proj_#'s6"/>
      <sheetName val="Material_Rates7"/>
      <sheetName val="Basement_Budget7"/>
      <sheetName val="BOQ_(2)7"/>
      <sheetName val="Fill_this_out_first___7"/>
      <sheetName val="Site_Dev_BOQ7"/>
      <sheetName val="labour_coeff7"/>
      <sheetName val="DETAILED__BOQ7"/>
      <sheetName val="RCC,Ret__Wall7"/>
      <sheetName val="BOQ_Direct_selling_cost7"/>
      <sheetName val="Labour_productivity7"/>
      <sheetName val="IO_LIST7"/>
      <sheetName val="water_prop_14"/>
      <sheetName val="water_prop_15"/>
      <sheetName val="INPUT_SHEET7"/>
      <sheetName val="PRECAST_lightconc-II7"/>
      <sheetName val="except_wiring7"/>
      <sheetName val="3cd_Annexure7"/>
      <sheetName val="Staff_Acco_7"/>
      <sheetName val="final_abstract7"/>
      <sheetName val="07016,_Master_List-Major_Minor7"/>
      <sheetName val="Data_sheet7"/>
      <sheetName val="Project_Budget_Worksheet7"/>
      <sheetName val="STAFFSCHED_7"/>
      <sheetName val="INDIGINEOUS_ITEMS_7"/>
      <sheetName val="Basic_Rates7"/>
      <sheetName val="X_rate7"/>
      <sheetName val="Elect_7"/>
      <sheetName val="LOCAL_RATES7"/>
      <sheetName val="Master_Data_Sheet7"/>
      <sheetName val="schedule_nos7"/>
      <sheetName val="FORM_67"/>
      <sheetName val="S_&amp;_A7"/>
      <sheetName val="Cost_summary7"/>
      <sheetName val="LIST_OF_MAKES7"/>
      <sheetName val="Civil_Works7"/>
      <sheetName val="Approved_MTD_Proj_#'s7"/>
      <sheetName val="Material_Rates8"/>
      <sheetName val="Basement_Budget8"/>
      <sheetName val="BOQ_(2)8"/>
      <sheetName val="Fill_this_out_first___8"/>
      <sheetName val="Site_Dev_BOQ8"/>
      <sheetName val="labour_coeff8"/>
      <sheetName val="DETAILED__BOQ8"/>
      <sheetName val="RCC,Ret__Wall8"/>
      <sheetName val="BOQ_Direct_selling_cost8"/>
      <sheetName val="Labour_productivity8"/>
      <sheetName val="IO_LIST8"/>
      <sheetName val="water_prop_16"/>
      <sheetName val="water_prop_17"/>
      <sheetName val="INPUT_SHEET8"/>
      <sheetName val="PRECAST_lightconc-II8"/>
      <sheetName val="except_wiring8"/>
      <sheetName val="3cd_Annexure8"/>
      <sheetName val="Staff_Acco_8"/>
      <sheetName val="final_abstract8"/>
      <sheetName val="07016,_Master_List-Major_Minor8"/>
      <sheetName val="Data_sheet8"/>
      <sheetName val="Project_Budget_Worksheet8"/>
      <sheetName val="STAFFSCHED_8"/>
      <sheetName val="INDIGINEOUS_ITEMS_8"/>
      <sheetName val="Basic_Rates8"/>
      <sheetName val="X_rate8"/>
      <sheetName val="Elect_8"/>
      <sheetName val="LOCAL_RATES8"/>
      <sheetName val="Master_Data_Sheet8"/>
      <sheetName val="schedule_nos8"/>
      <sheetName val="FORM_68"/>
      <sheetName val="S_&amp;_A8"/>
      <sheetName val="Cost_summary8"/>
      <sheetName val="LIST_OF_MAKES8"/>
      <sheetName val="Civil_Works8"/>
      <sheetName val="Approved_MTD_Proj_#'s8"/>
      <sheetName val="Material_Rates14"/>
      <sheetName val="Basement_Budget14"/>
      <sheetName val="BOQ_(2)14"/>
      <sheetName val="Fill_this_out_first___14"/>
      <sheetName val="Site_Dev_BOQ14"/>
      <sheetName val="labour_coeff14"/>
      <sheetName val="DETAILED__BOQ14"/>
      <sheetName val="RCC,Ret__Wall14"/>
      <sheetName val="BOQ_Direct_selling_cost14"/>
      <sheetName val="Labour_productivity14"/>
      <sheetName val="IO_LIST14"/>
      <sheetName val="water_prop_28"/>
      <sheetName val="water_prop_29"/>
      <sheetName val="INPUT_SHEET14"/>
      <sheetName val="PRECAST_lightconc-II14"/>
      <sheetName val="except_wiring14"/>
      <sheetName val="3cd_Annexure14"/>
      <sheetName val="Staff_Acco_14"/>
      <sheetName val="final_abstract14"/>
      <sheetName val="07016,_Master_List-Major_Mino14"/>
      <sheetName val="Data_sheet14"/>
      <sheetName val="Project_Budget_Worksheet14"/>
      <sheetName val="STAFFSCHED_14"/>
      <sheetName val="INDIGINEOUS_ITEMS_14"/>
      <sheetName val="Basic_Rates14"/>
      <sheetName val="X_rate14"/>
      <sheetName val="Elect_14"/>
      <sheetName val="LOCAL_RATES14"/>
      <sheetName val="Master_Data_Sheet14"/>
      <sheetName val="schedule_nos14"/>
      <sheetName val="FORM_614"/>
      <sheetName val="S_&amp;_A14"/>
      <sheetName val="Cost_summary14"/>
      <sheetName val="LIST_OF_MAKES14"/>
      <sheetName val="Civil_Works14"/>
      <sheetName val="Approved_MTD_Proj_#'s14"/>
      <sheetName val="Material_Rates10"/>
      <sheetName val="Basement_Budget10"/>
      <sheetName val="BOQ_(2)10"/>
      <sheetName val="Fill_this_out_first___10"/>
      <sheetName val="Site_Dev_BOQ10"/>
      <sheetName val="labour_coeff10"/>
      <sheetName val="DETAILED__BOQ10"/>
      <sheetName val="RCC,Ret__Wall10"/>
      <sheetName val="BOQ_Direct_selling_cost10"/>
      <sheetName val="Labour_productivity10"/>
      <sheetName val="IO_LIST10"/>
      <sheetName val="water_prop_20"/>
      <sheetName val="water_prop_21"/>
      <sheetName val="INPUT_SHEET10"/>
      <sheetName val="PRECAST_lightconc-II10"/>
      <sheetName val="except_wiring10"/>
      <sheetName val="3cd_Annexure10"/>
      <sheetName val="Staff_Acco_10"/>
      <sheetName val="final_abstract10"/>
      <sheetName val="07016,_Master_List-Major_Mino10"/>
      <sheetName val="Data_sheet10"/>
      <sheetName val="Project_Budget_Worksheet10"/>
      <sheetName val="STAFFSCHED_10"/>
      <sheetName val="INDIGINEOUS_ITEMS_10"/>
      <sheetName val="Basic_Rates10"/>
      <sheetName val="X_rate10"/>
      <sheetName val="Elect_10"/>
      <sheetName val="LOCAL_RATES10"/>
      <sheetName val="Master_Data_Sheet10"/>
      <sheetName val="schedule_nos10"/>
      <sheetName val="FORM_610"/>
      <sheetName val="S_&amp;_A10"/>
      <sheetName val="Cost_summary10"/>
      <sheetName val="LIST_OF_MAKES10"/>
      <sheetName val="Civil_Works10"/>
      <sheetName val="Approved_MTD_Proj_#'s10"/>
      <sheetName val="Material_Rates9"/>
      <sheetName val="Basement_Budget9"/>
      <sheetName val="BOQ_(2)9"/>
      <sheetName val="Fill_this_out_first___9"/>
      <sheetName val="Site_Dev_BOQ9"/>
      <sheetName val="labour_coeff9"/>
      <sheetName val="DETAILED__BOQ9"/>
      <sheetName val="RCC,Ret__Wall9"/>
      <sheetName val="BOQ_Direct_selling_cost9"/>
      <sheetName val="Labour_productivity9"/>
      <sheetName val="IO_LIST9"/>
      <sheetName val="water_prop_18"/>
      <sheetName val="water_prop_19"/>
      <sheetName val="INPUT_SHEET9"/>
      <sheetName val="PRECAST_lightconc-II9"/>
      <sheetName val="except_wiring9"/>
      <sheetName val="3cd_Annexure9"/>
      <sheetName val="Staff_Acco_9"/>
      <sheetName val="final_abstract9"/>
      <sheetName val="07016,_Master_List-Major_Minor9"/>
      <sheetName val="Data_sheet9"/>
      <sheetName val="Project_Budget_Worksheet9"/>
      <sheetName val="STAFFSCHED_9"/>
      <sheetName val="INDIGINEOUS_ITEMS_9"/>
      <sheetName val="Basic_Rates9"/>
      <sheetName val="X_rate9"/>
      <sheetName val="Elect_9"/>
      <sheetName val="LOCAL_RATES9"/>
      <sheetName val="Master_Data_Sheet9"/>
      <sheetName val="schedule_nos9"/>
      <sheetName val="FORM_69"/>
      <sheetName val="S_&amp;_A9"/>
      <sheetName val="Cost_summary9"/>
      <sheetName val="LIST_OF_MAKES9"/>
      <sheetName val="Civil_Works9"/>
      <sheetName val="Approved_MTD_Proj_#'s9"/>
      <sheetName val="Material_Rates11"/>
      <sheetName val="Basement_Budget11"/>
      <sheetName val="BOQ_(2)11"/>
      <sheetName val="Fill_this_out_first___11"/>
      <sheetName val="Site_Dev_BOQ11"/>
      <sheetName val="labour_coeff11"/>
      <sheetName val="DETAILED__BOQ11"/>
      <sheetName val="RCC,Ret__Wall11"/>
      <sheetName val="BOQ_Direct_selling_cost11"/>
      <sheetName val="Labour_productivity11"/>
      <sheetName val="IO_LIST11"/>
      <sheetName val="water_prop_22"/>
      <sheetName val="water_prop_23"/>
      <sheetName val="INPUT_SHEET11"/>
      <sheetName val="PRECAST_lightconc-II11"/>
      <sheetName val="except_wiring11"/>
      <sheetName val="3cd_Annexure11"/>
      <sheetName val="Staff_Acco_11"/>
      <sheetName val="final_abstract11"/>
      <sheetName val="07016,_Master_List-Major_Mino11"/>
      <sheetName val="Data_sheet11"/>
      <sheetName val="Project_Budget_Worksheet11"/>
      <sheetName val="STAFFSCHED_11"/>
      <sheetName val="INDIGINEOUS_ITEMS_11"/>
      <sheetName val="Basic_Rates11"/>
      <sheetName val="X_rate11"/>
      <sheetName val="Elect_11"/>
      <sheetName val="LOCAL_RATES11"/>
      <sheetName val="Master_Data_Sheet11"/>
      <sheetName val="schedule_nos11"/>
      <sheetName val="FORM_611"/>
      <sheetName val="S_&amp;_A11"/>
      <sheetName val="Cost_summary11"/>
      <sheetName val="LIST_OF_MAKES11"/>
      <sheetName val="Civil_Works11"/>
      <sheetName val="Approved_MTD_Proj_#'s11"/>
      <sheetName val="Material_Rates12"/>
      <sheetName val="Basement_Budget12"/>
      <sheetName val="BOQ_(2)12"/>
      <sheetName val="Fill_this_out_first___12"/>
      <sheetName val="Site_Dev_BOQ12"/>
      <sheetName val="labour_coeff12"/>
      <sheetName val="DETAILED__BOQ12"/>
      <sheetName val="RCC,Ret__Wall12"/>
      <sheetName val="BOQ_Direct_selling_cost12"/>
      <sheetName val="Labour_productivity12"/>
      <sheetName val="IO_LIST12"/>
      <sheetName val="water_prop_24"/>
      <sheetName val="water_prop_25"/>
      <sheetName val="INPUT_SHEET12"/>
      <sheetName val="PRECAST_lightconc-II12"/>
      <sheetName val="except_wiring12"/>
      <sheetName val="3cd_Annexure12"/>
      <sheetName val="Staff_Acco_12"/>
      <sheetName val="final_abstract12"/>
      <sheetName val="07016,_Master_List-Major_Mino12"/>
      <sheetName val="Data_sheet12"/>
      <sheetName val="Project_Budget_Worksheet12"/>
      <sheetName val="STAFFSCHED_12"/>
      <sheetName val="INDIGINEOUS_ITEMS_12"/>
      <sheetName val="Basic_Rates12"/>
      <sheetName val="X_rate12"/>
      <sheetName val="Elect_12"/>
      <sheetName val="LOCAL_RATES12"/>
      <sheetName val="Master_Data_Sheet12"/>
      <sheetName val="schedule_nos12"/>
      <sheetName val="FORM_612"/>
      <sheetName val="S_&amp;_A12"/>
      <sheetName val="Cost_summary12"/>
      <sheetName val="LIST_OF_MAKES12"/>
      <sheetName val="Civil_Works12"/>
      <sheetName val="Approved_MTD_Proj_#'s12"/>
      <sheetName val="Material_Rates13"/>
      <sheetName val="Basement_Budget13"/>
      <sheetName val="BOQ_(2)13"/>
      <sheetName val="Fill_this_out_first___13"/>
      <sheetName val="Site_Dev_BOQ13"/>
      <sheetName val="labour_coeff13"/>
      <sheetName val="DETAILED__BOQ13"/>
      <sheetName val="RCC,Ret__Wall13"/>
      <sheetName val="BOQ_Direct_selling_cost13"/>
      <sheetName val="Labour_productivity13"/>
      <sheetName val="IO_LIST13"/>
      <sheetName val="water_prop_26"/>
      <sheetName val="water_prop_27"/>
      <sheetName val="INPUT_SHEET13"/>
      <sheetName val="PRECAST_lightconc-II13"/>
      <sheetName val="except_wiring13"/>
      <sheetName val="3cd_Annexure13"/>
      <sheetName val="Staff_Acco_13"/>
      <sheetName val="final_abstract13"/>
      <sheetName val="07016,_Master_List-Major_Mino13"/>
      <sheetName val="Data_sheet13"/>
      <sheetName val="Project_Budget_Worksheet13"/>
      <sheetName val="STAFFSCHED_13"/>
      <sheetName val="INDIGINEOUS_ITEMS_13"/>
      <sheetName val="Basic_Rates13"/>
      <sheetName val="X_rate13"/>
      <sheetName val="Elect_13"/>
      <sheetName val="LOCAL_RATES13"/>
      <sheetName val="Master_Data_Sheet13"/>
      <sheetName val="schedule_nos13"/>
      <sheetName val="FORM_613"/>
      <sheetName val="S_&amp;_A13"/>
      <sheetName val="Cost_summary13"/>
      <sheetName val="LIST_OF_MAKES13"/>
      <sheetName val="Civil_Works13"/>
      <sheetName val="Approved_MTD_Proj_#'s13"/>
      <sheetName val="Material_Rates20"/>
      <sheetName val="Basement_Budget20"/>
      <sheetName val="BOQ_(2)20"/>
      <sheetName val="Fill_this_out_first___20"/>
      <sheetName val="Site_Dev_BOQ20"/>
      <sheetName val="labour_coeff20"/>
      <sheetName val="DETAILED__BOQ20"/>
      <sheetName val="RCC,Ret__Wall20"/>
      <sheetName val="BOQ_Direct_selling_cost20"/>
      <sheetName val="Labour_productivity20"/>
      <sheetName val="IO_LIST20"/>
      <sheetName val="water_prop_40"/>
      <sheetName val="water_prop_41"/>
      <sheetName val="INPUT_SHEET20"/>
      <sheetName val="PRECAST_lightconc-II20"/>
      <sheetName val="except_wiring20"/>
      <sheetName val="3cd_Annexure20"/>
      <sheetName val="Staff_Acco_20"/>
      <sheetName val="final_abstract20"/>
      <sheetName val="07016,_Master_List-Major_Mino20"/>
      <sheetName val="Data_sheet20"/>
      <sheetName val="Project_Budget_Worksheet20"/>
      <sheetName val="STAFFSCHED_20"/>
      <sheetName val="INDIGINEOUS_ITEMS_20"/>
      <sheetName val="Basic_Rates20"/>
      <sheetName val="X_rate20"/>
      <sheetName val="Elect_20"/>
      <sheetName val="LOCAL_RATES20"/>
      <sheetName val="Master_Data_Sheet20"/>
      <sheetName val="schedule_nos20"/>
      <sheetName val="FORM_620"/>
      <sheetName val="S_&amp;_A20"/>
      <sheetName val="Cost_summary20"/>
      <sheetName val="LIST_OF_MAKES20"/>
      <sheetName val="Civil_Works20"/>
      <sheetName val="Approved_MTD_Proj_#'s20"/>
      <sheetName val="Material_Rates15"/>
      <sheetName val="Basement_Budget15"/>
      <sheetName val="BOQ_(2)15"/>
      <sheetName val="Fill_this_out_first___15"/>
      <sheetName val="Site_Dev_BOQ15"/>
      <sheetName val="labour_coeff15"/>
      <sheetName val="DETAILED__BOQ15"/>
      <sheetName val="RCC,Ret__Wall15"/>
      <sheetName val="BOQ_Direct_selling_cost15"/>
      <sheetName val="Labour_productivity15"/>
      <sheetName val="IO_LIST15"/>
      <sheetName val="water_prop_30"/>
      <sheetName val="water_prop_31"/>
      <sheetName val="INPUT_SHEET15"/>
      <sheetName val="PRECAST_lightconc-II15"/>
      <sheetName val="except_wiring15"/>
      <sheetName val="3cd_Annexure15"/>
      <sheetName val="Staff_Acco_15"/>
      <sheetName val="final_abstract15"/>
      <sheetName val="07016,_Master_List-Major_Mino15"/>
      <sheetName val="Data_sheet15"/>
      <sheetName val="Project_Budget_Worksheet15"/>
      <sheetName val="STAFFSCHED_15"/>
      <sheetName val="INDIGINEOUS_ITEMS_15"/>
      <sheetName val="Basic_Rates15"/>
      <sheetName val="X_rate15"/>
      <sheetName val="Elect_15"/>
      <sheetName val="LOCAL_RATES15"/>
      <sheetName val="Master_Data_Sheet15"/>
      <sheetName val="schedule_nos15"/>
      <sheetName val="FORM_615"/>
      <sheetName val="S_&amp;_A15"/>
      <sheetName val="Cost_summary15"/>
      <sheetName val="LIST_OF_MAKES15"/>
      <sheetName val="Civil_Works15"/>
      <sheetName val="Approved_MTD_Proj_#'s15"/>
      <sheetName val="Material_Rates16"/>
      <sheetName val="Basement_Budget16"/>
      <sheetName val="BOQ_(2)16"/>
      <sheetName val="Fill_this_out_first___16"/>
      <sheetName val="Site_Dev_BOQ16"/>
      <sheetName val="labour_coeff16"/>
      <sheetName val="DETAILED__BOQ16"/>
      <sheetName val="RCC,Ret__Wall16"/>
      <sheetName val="BOQ_Direct_selling_cost16"/>
      <sheetName val="Labour_productivity16"/>
      <sheetName val="IO_LIST16"/>
      <sheetName val="water_prop_32"/>
      <sheetName val="water_prop_33"/>
      <sheetName val="INPUT_SHEET16"/>
      <sheetName val="PRECAST_lightconc-II16"/>
      <sheetName val="except_wiring16"/>
      <sheetName val="3cd_Annexure16"/>
      <sheetName val="Staff_Acco_16"/>
      <sheetName val="final_abstract16"/>
      <sheetName val="07016,_Master_List-Major_Mino16"/>
      <sheetName val="Data_sheet16"/>
      <sheetName val="Project_Budget_Worksheet16"/>
      <sheetName val="STAFFSCHED_16"/>
      <sheetName val="INDIGINEOUS_ITEMS_16"/>
      <sheetName val="Basic_Rates16"/>
      <sheetName val="X_rate16"/>
      <sheetName val="Elect_16"/>
      <sheetName val="LOCAL_RATES16"/>
      <sheetName val="Master_Data_Sheet16"/>
      <sheetName val="schedule_nos16"/>
      <sheetName val="FORM_616"/>
      <sheetName val="S_&amp;_A16"/>
      <sheetName val="Cost_summary16"/>
      <sheetName val="LIST_OF_MAKES16"/>
      <sheetName val="Civil_Works16"/>
      <sheetName val="Approved_MTD_Proj_#'s16"/>
      <sheetName val="Labour_&amp;_Plant3"/>
      <sheetName val="Detail_In_Door_Stad3"/>
      <sheetName val="site_fab&amp;ernstr3"/>
      <sheetName val="Fin__Assumpt__-_Sensitivities3"/>
      <sheetName val="Rate_Analysis3"/>
      <sheetName val="Break_up_Sheet3"/>
      <sheetName val="Details_-_SAP3"/>
      <sheetName val="Cover_sheet3"/>
      <sheetName val="Material_Rates17"/>
      <sheetName val="Basement_Budget17"/>
      <sheetName val="BOQ_(2)17"/>
      <sheetName val="Fill_this_out_first___17"/>
      <sheetName val="Site_Dev_BOQ17"/>
      <sheetName val="labour_coeff17"/>
      <sheetName val="DETAILED__BOQ17"/>
      <sheetName val="RCC,Ret__Wall17"/>
      <sheetName val="BOQ_Direct_selling_cost17"/>
      <sheetName val="Labour_productivity17"/>
      <sheetName val="IO_LIST17"/>
      <sheetName val="water_prop_34"/>
      <sheetName val="water_prop_35"/>
      <sheetName val="INPUT_SHEET17"/>
      <sheetName val="PRECAST_lightconc-II17"/>
      <sheetName val="except_wiring17"/>
      <sheetName val="3cd_Annexure17"/>
      <sheetName val="Staff_Acco_17"/>
      <sheetName val="final_abstract17"/>
      <sheetName val="07016,_Master_List-Major_Mino17"/>
      <sheetName val="Data_sheet17"/>
      <sheetName val="Project_Budget_Worksheet17"/>
      <sheetName val="STAFFSCHED_17"/>
      <sheetName val="INDIGINEOUS_ITEMS_17"/>
      <sheetName val="Basic_Rates17"/>
      <sheetName val="X_rate17"/>
      <sheetName val="Elect_17"/>
      <sheetName val="LOCAL_RATES17"/>
      <sheetName val="Master_Data_Sheet17"/>
      <sheetName val="schedule_nos17"/>
      <sheetName val="FORM_617"/>
      <sheetName val="S_&amp;_A17"/>
      <sheetName val="Cost_summary17"/>
      <sheetName val="LIST_OF_MAKES17"/>
      <sheetName val="Civil_Works17"/>
      <sheetName val="Approved_MTD_Proj_#'s17"/>
      <sheetName val="Labour_&amp;_Plant"/>
      <sheetName val="Detail_In_Door_Stad"/>
      <sheetName val="site_fab&amp;ernstr"/>
      <sheetName val="Fin__Assumpt__-_Sensitivities"/>
      <sheetName val="Rate_Analysis"/>
      <sheetName val="Break_up_Sheet"/>
      <sheetName val="Details_-_SAP"/>
      <sheetName val="Cover_sheet"/>
      <sheetName val="Material_Rates18"/>
      <sheetName val="Basement_Budget18"/>
      <sheetName val="BOQ_(2)18"/>
      <sheetName val="Fill_this_out_first___18"/>
      <sheetName val="Site_Dev_BOQ18"/>
      <sheetName val="labour_coeff18"/>
      <sheetName val="DETAILED__BOQ18"/>
      <sheetName val="RCC,Ret__Wall18"/>
      <sheetName val="BOQ_Direct_selling_cost18"/>
      <sheetName val="Labour_productivity18"/>
      <sheetName val="IO_LIST18"/>
      <sheetName val="water_prop_36"/>
      <sheetName val="water_prop_37"/>
      <sheetName val="INPUT_SHEET18"/>
      <sheetName val="PRECAST_lightconc-II18"/>
      <sheetName val="except_wiring18"/>
      <sheetName val="3cd_Annexure18"/>
      <sheetName val="Staff_Acco_18"/>
      <sheetName val="final_abstract18"/>
      <sheetName val="07016,_Master_List-Major_Mino18"/>
      <sheetName val="Data_sheet18"/>
      <sheetName val="Project_Budget_Worksheet18"/>
      <sheetName val="STAFFSCHED_18"/>
      <sheetName val="INDIGINEOUS_ITEMS_18"/>
      <sheetName val="Basic_Rates18"/>
      <sheetName val="X_rate18"/>
      <sheetName val="Elect_18"/>
      <sheetName val="LOCAL_RATES18"/>
      <sheetName val="Master_Data_Sheet18"/>
      <sheetName val="schedule_nos18"/>
      <sheetName val="FORM_618"/>
      <sheetName val="S_&amp;_A18"/>
      <sheetName val="Cost_summary18"/>
      <sheetName val="LIST_OF_MAKES18"/>
      <sheetName val="Civil_Works18"/>
      <sheetName val="Approved_MTD_Proj_#'s18"/>
      <sheetName val="Labour_&amp;_Plant1"/>
      <sheetName val="Detail_In_Door_Stad1"/>
      <sheetName val="site_fab&amp;ernstr1"/>
      <sheetName val="Fin__Assumpt__-_Sensitivities1"/>
      <sheetName val="Rate_Analysis1"/>
      <sheetName val="Break_up_Sheet1"/>
      <sheetName val="Details_-_SAP1"/>
      <sheetName val="Cover_sheet1"/>
      <sheetName val="Material_Rates19"/>
      <sheetName val="Basement_Budget19"/>
      <sheetName val="BOQ_(2)19"/>
      <sheetName val="Fill_this_out_first___19"/>
      <sheetName val="Site_Dev_BOQ19"/>
      <sheetName val="labour_coeff19"/>
      <sheetName val="DETAILED__BOQ19"/>
      <sheetName val="RCC,Ret__Wall19"/>
      <sheetName val="BOQ_Direct_selling_cost19"/>
      <sheetName val="Labour_productivity19"/>
      <sheetName val="IO_LIST19"/>
      <sheetName val="water_prop_38"/>
      <sheetName val="water_prop_39"/>
      <sheetName val="INPUT_SHEET19"/>
      <sheetName val="PRECAST_lightconc-II19"/>
      <sheetName val="except_wiring19"/>
      <sheetName val="3cd_Annexure19"/>
      <sheetName val="Staff_Acco_19"/>
      <sheetName val="final_abstract19"/>
      <sheetName val="07016,_Master_List-Major_Mino19"/>
      <sheetName val="Data_sheet19"/>
      <sheetName val="Project_Budget_Worksheet19"/>
      <sheetName val="STAFFSCHED_19"/>
      <sheetName val="INDIGINEOUS_ITEMS_19"/>
      <sheetName val="Basic_Rates19"/>
      <sheetName val="X_rate19"/>
      <sheetName val="Elect_19"/>
      <sheetName val="LOCAL_RATES19"/>
      <sheetName val="Master_Data_Sheet19"/>
      <sheetName val="schedule_nos19"/>
      <sheetName val="FORM_619"/>
      <sheetName val="S_&amp;_A19"/>
      <sheetName val="Cost_summary19"/>
      <sheetName val="LIST_OF_MAKES19"/>
      <sheetName val="Civil_Works19"/>
      <sheetName val="Approved_MTD_Proj_#'s19"/>
      <sheetName val="Labour_&amp;_Plant2"/>
      <sheetName val="Detail_In_Door_Stad2"/>
      <sheetName val="site_fab&amp;ernstr2"/>
      <sheetName val="Fin__Assumpt__-_Sensitivities2"/>
      <sheetName val="Rate_Analysis2"/>
      <sheetName val="Break_up_Sheet2"/>
      <sheetName val="Details_-_SAP2"/>
      <sheetName val="Cover_sheet2"/>
      <sheetName val="Material_Rates21"/>
      <sheetName val="Basement_Budget21"/>
      <sheetName val="BOQ_(2)21"/>
      <sheetName val="Fill_this_out_first___21"/>
      <sheetName val="Site_Dev_BOQ21"/>
      <sheetName val="labour_coeff21"/>
      <sheetName val="DETAILED__BOQ21"/>
      <sheetName val="RCC,Ret__Wall21"/>
      <sheetName val="BOQ_Direct_selling_cost21"/>
      <sheetName val="Labour_productivity21"/>
      <sheetName val="IO_LIST21"/>
      <sheetName val="water_prop_42"/>
      <sheetName val="water_prop_43"/>
      <sheetName val="INPUT_SHEET21"/>
      <sheetName val="PRECAST_lightconc-II21"/>
      <sheetName val="except_wiring21"/>
      <sheetName val="3cd_Annexure21"/>
      <sheetName val="Staff_Acco_21"/>
      <sheetName val="final_abstract21"/>
      <sheetName val="07016,_Master_List-Major_Mino21"/>
      <sheetName val="Data_sheet21"/>
      <sheetName val="Project_Budget_Worksheet21"/>
      <sheetName val="STAFFSCHED_21"/>
      <sheetName val="INDIGINEOUS_ITEMS_21"/>
      <sheetName val="Basic_Rates21"/>
      <sheetName val="X_rate21"/>
      <sheetName val="Elect_21"/>
      <sheetName val="LOCAL_RATES21"/>
      <sheetName val="Master_Data_Sheet21"/>
      <sheetName val="schedule_nos21"/>
      <sheetName val="FORM_621"/>
      <sheetName val="S_&amp;_A21"/>
      <sheetName val="Cost_summary21"/>
      <sheetName val="LIST_OF_MAKES21"/>
      <sheetName val="Civil_Works21"/>
      <sheetName val="Approved_MTD_Proj_#'s21"/>
      <sheetName val="Labour_&amp;_Plant4"/>
      <sheetName val="Detail_In_Door_Stad4"/>
      <sheetName val="site_fab&amp;ernstr4"/>
      <sheetName val="Fin__Assumpt__-_Sensitivities4"/>
      <sheetName val="Rate_Analysis4"/>
      <sheetName val="Break_up_Sheet4"/>
      <sheetName val="Details_-_SAP4"/>
      <sheetName val="Cover_sheet4"/>
      <sheetName val="Material_Rates22"/>
      <sheetName val="Basement_Budget22"/>
      <sheetName val="BOQ_(2)22"/>
      <sheetName val="Fill_this_out_first___22"/>
      <sheetName val="Site_Dev_BOQ22"/>
      <sheetName val="labour_coeff22"/>
      <sheetName val="DETAILED__BOQ22"/>
      <sheetName val="RCC,Ret__Wall22"/>
      <sheetName val="BOQ_Direct_selling_cost22"/>
      <sheetName val="Labour_productivity22"/>
      <sheetName val="IO_LIST22"/>
      <sheetName val="water_prop_44"/>
      <sheetName val="water_prop_45"/>
      <sheetName val="INPUT_SHEET22"/>
      <sheetName val="PRECAST_lightconc-II22"/>
      <sheetName val="except_wiring22"/>
      <sheetName val="3cd_Annexure22"/>
      <sheetName val="Staff_Acco_22"/>
      <sheetName val="final_abstract22"/>
      <sheetName val="07016,_Master_List-Major_Mino22"/>
      <sheetName val="Data_sheet22"/>
      <sheetName val="Project_Budget_Worksheet22"/>
      <sheetName val="STAFFSCHED_22"/>
      <sheetName val="INDIGINEOUS_ITEMS_22"/>
      <sheetName val="Basic_Rates22"/>
      <sheetName val="X_rate22"/>
      <sheetName val="Elect_22"/>
      <sheetName val="LOCAL_RATES22"/>
      <sheetName val="Master_Data_Sheet22"/>
      <sheetName val="schedule_nos22"/>
      <sheetName val="FORM_622"/>
      <sheetName val="S_&amp;_A22"/>
      <sheetName val="Cost_summary22"/>
      <sheetName val="LIST_OF_MAKES22"/>
      <sheetName val="Civil_Works22"/>
      <sheetName val="Approved_MTD_Proj_#'s22"/>
      <sheetName val="Labour_&amp;_Plant5"/>
      <sheetName val="Detail_In_Door_Stad5"/>
      <sheetName val="site_fab&amp;ernstr5"/>
      <sheetName val="Fin__Assumpt__-_Sensitivities5"/>
      <sheetName val="Rate_Analysis5"/>
      <sheetName val="Break_up_Sheet5"/>
      <sheetName val="Details_-_SAP5"/>
      <sheetName val="Cover_sheet5"/>
      <sheetName val="Material_Rates23"/>
      <sheetName val="Basement_Budget23"/>
      <sheetName val="BOQ_(2)23"/>
      <sheetName val="Fill_this_out_first___23"/>
      <sheetName val="Site_Dev_BOQ23"/>
      <sheetName val="labour_coeff23"/>
      <sheetName val="DETAILED__BOQ23"/>
      <sheetName val="RCC,Ret__Wall23"/>
      <sheetName val="BOQ_Direct_selling_cost23"/>
      <sheetName val="Labour_productivity23"/>
      <sheetName val="IO_LIST23"/>
      <sheetName val="water_prop_46"/>
      <sheetName val="water_prop_47"/>
      <sheetName val="INPUT_SHEET23"/>
      <sheetName val="PRECAST_lightconc-II23"/>
      <sheetName val="except_wiring23"/>
      <sheetName val="3cd_Annexure23"/>
      <sheetName val="Staff_Acco_23"/>
      <sheetName val="final_abstract23"/>
      <sheetName val="07016,_Master_List-Major_Mino23"/>
      <sheetName val="Data_sheet23"/>
      <sheetName val="Project_Budget_Worksheet23"/>
      <sheetName val="STAFFSCHED_23"/>
      <sheetName val="INDIGINEOUS_ITEMS_23"/>
      <sheetName val="Basic_Rates23"/>
      <sheetName val="X_rate23"/>
      <sheetName val="Elect_23"/>
      <sheetName val="LOCAL_RATES23"/>
      <sheetName val="Master_Data_Sheet23"/>
      <sheetName val="schedule_nos23"/>
      <sheetName val="FORM_623"/>
      <sheetName val="S_&amp;_A23"/>
      <sheetName val="Cost_summary23"/>
      <sheetName val="LIST_OF_MAKES23"/>
      <sheetName val="Civil_Works23"/>
      <sheetName val="Approved_MTD_Proj_#'s23"/>
      <sheetName val="Labour_&amp;_Plant6"/>
      <sheetName val="Detail_In_Door_Stad6"/>
      <sheetName val="site_fab&amp;ernstr6"/>
      <sheetName val="Fin__Assumpt__-_Sensitivities6"/>
      <sheetName val="Rate_Analysis6"/>
      <sheetName val="Break_up_Sheet6"/>
      <sheetName val="Details_-_SAP6"/>
      <sheetName val="Cover_sheet6"/>
      <sheetName val="Material_Rates24"/>
      <sheetName val="Basement_Budget24"/>
      <sheetName val="BOQ_(2)24"/>
      <sheetName val="Fill_this_out_first___24"/>
      <sheetName val="Site_Dev_BOQ24"/>
      <sheetName val="labour_coeff24"/>
      <sheetName val="DETAILED__BOQ24"/>
      <sheetName val="RCC,Ret__Wall24"/>
      <sheetName val="BOQ_Direct_selling_cost24"/>
      <sheetName val="Labour_productivity24"/>
      <sheetName val="IO_LIST24"/>
      <sheetName val="water_prop_48"/>
      <sheetName val="water_prop_49"/>
      <sheetName val="INPUT_SHEET24"/>
      <sheetName val="PRECAST_lightconc-II24"/>
      <sheetName val="except_wiring24"/>
      <sheetName val="3cd_Annexure24"/>
      <sheetName val="Staff_Acco_24"/>
      <sheetName val="final_abstract24"/>
      <sheetName val="07016,_Master_List-Major_Mino24"/>
      <sheetName val="Data_sheet24"/>
      <sheetName val="Project_Budget_Worksheet24"/>
      <sheetName val="STAFFSCHED_24"/>
      <sheetName val="INDIGINEOUS_ITEMS_24"/>
      <sheetName val="Basic_Rates24"/>
      <sheetName val="X_rate24"/>
      <sheetName val="Elect_24"/>
      <sheetName val="LOCAL_RATES24"/>
      <sheetName val="Master_Data_Sheet24"/>
      <sheetName val="schedule_nos24"/>
      <sheetName val="FORM_624"/>
      <sheetName val="S_&amp;_A24"/>
      <sheetName val="Cost_summary24"/>
      <sheetName val="LIST_OF_MAKES24"/>
      <sheetName val="Civil_Works24"/>
      <sheetName val="Approved_MTD_Proj_#'s24"/>
      <sheetName val="Labour_&amp;_Plant7"/>
      <sheetName val="Detail_In_Door_Stad7"/>
      <sheetName val="site_fab&amp;ernstr7"/>
      <sheetName val="Fin__Assumpt__-_Sensitivities7"/>
      <sheetName val="Rate_Analysis7"/>
      <sheetName val="Break_up_Sheet7"/>
      <sheetName val="Details_-_SAP7"/>
      <sheetName val="Cover_sheet7"/>
      <sheetName val="Int_on_3_5_cr"/>
      <sheetName val="Direct_cost_shed_A-2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refreshError="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refreshError="1"/>
      <sheetData sheetId="140" refreshError="1"/>
      <sheetData sheetId="141"/>
      <sheetData sheetId="142"/>
      <sheetData sheetId="143"/>
      <sheetData sheetId="144"/>
      <sheetData sheetId="145"/>
      <sheetData sheetId="146" refreshError="1"/>
      <sheetData sheetId="147" refreshError="1"/>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sheetData sheetId="229" refreshError="1"/>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refreshError="1"/>
      <sheetData sheetId="508" refreshError="1"/>
      <sheetData sheetId="509" refreshError="1"/>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refreshError="1"/>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refreshError="1"/>
      <sheetData sheetId="863" refreshError="1"/>
      <sheetData sheetId="864" refreshError="1"/>
      <sheetData sheetId="865"/>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refreshError="1"/>
      <sheetData sheetId="1038" refreshError="1"/>
      <sheetData sheetId="1039" refreshError="1"/>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refreshError="1"/>
      <sheetData sheetId="1085" refreshError="1"/>
      <sheetData sheetId="1086" refreshError="1"/>
      <sheetData sheetId="1087" refreshError="1"/>
      <sheetData sheetId="1088"/>
      <sheetData sheetId="1089"/>
      <sheetData sheetId="1090"/>
      <sheetData sheetId="1091" refreshError="1"/>
      <sheetData sheetId="1092" refreshError="1"/>
      <sheetData sheetId="1093" refreshError="1"/>
      <sheetData sheetId="1094" refreshError="1"/>
      <sheetData sheetId="1095" refreshError="1"/>
      <sheetData sheetId="1096" refreshError="1"/>
      <sheetData sheetId="1097" refreshError="1"/>
      <sheetData sheetId="1098"/>
      <sheetData sheetId="1099"/>
      <sheetData sheetId="1100" refreshError="1"/>
      <sheetData sheetId="1101" refreshError="1"/>
      <sheetData sheetId="110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top 2B cer "/>
      <sheetName val="CIVIL abs II B CER  "/>
      <sheetName val="landscaping"/>
      <sheetName val="CUSTOMER WORKS "/>
      <sheetName val="Sales rate sheet"/>
      <sheetName val="2B specialised  "/>
      <sheetName val="2b BACKFILLING"/>
      <sheetName val="ANTI TERMITE sol"/>
      <sheetName val="PCC"/>
      <sheetName val="RCC,FDN"/>
      <sheetName val="RCC,COL"/>
      <sheetName val="RCC SEPTIC TANK"/>
      <sheetName val="RCC SLAB"/>
      <sheetName val="F.ESCAPE ST.RCC"/>
      <sheetName val="RCC,Ret. Wall"/>
      <sheetName val="RCC,WALL"/>
      <sheetName val="CABL TRE,RCC"/>
      <sheetName val="rcc lintels"/>
      <sheetName val="TUNNEL,RCC"/>
      <sheetName val="SWD  RCC"/>
      <sheetName val="RCC PLINTH BEAM "/>
      <sheetName val="sump,RCC"/>
      <sheetName val="SHU,FDN"/>
      <sheetName val="SHU,COL"/>
      <sheetName val="SHU,WALL"/>
      <sheetName val="SWD shu"/>
      <sheetName val="SHU PLINTH BEAMS "/>
      <sheetName val="ShUTTER LINTEL"/>
      <sheetName val="SHU,SLAB  "/>
      <sheetName val="shu.re.wall"/>
      <sheetName val="shu,stair"/>
      <sheetName val="s.tank sh"/>
      <sheetName val="TUNNEL,SHU"/>
      <sheetName val="cabl tren,shu"/>
      <sheetName val="SUMP,SHUT"/>
      <sheetName val="prestressing"/>
      <sheetName val="precast"/>
      <sheetName val="BLOCKWORK"/>
      <sheetName val="Plastering"/>
      <sheetName val="Brickbat jelly"/>
      <sheetName val="IPS"/>
      <sheetName val="Screed"/>
      <sheetName val="POP"/>
      <sheetName val="WATERP."/>
      <sheetName val="MIsc_POLYETH. SHEET"/>
      <sheetName val="structural"/>
      <sheetName val="TEMP."/>
      <sheetName val="Drawings "/>
      <sheetName val="rework claim status "/>
      <sheetName val="project data sheet"/>
      <sheetName val="figures"/>
      <sheetName val="2B landscaping meas sheet"/>
      <sheetName val="hanging restaurant area modi"/>
      <sheetName val=" ROAD &amp; WALL _2B"/>
      <sheetName val="RCC_Ret_ Wall"/>
      <sheetName val="Formwork - Planned"/>
      <sheetName val="Concrete - planned"/>
      <sheetName val="RA-markate"/>
      <sheetName val="Labour productivity"/>
      <sheetName val="VCH-SLC"/>
      <sheetName val="Supplier"/>
      <sheetName val="LABOUR"/>
      <sheetName val="Stress Calculation"/>
      <sheetName val="Fill this out first..."/>
      <sheetName val="Sheet3"/>
      <sheetName val="Material"/>
      <sheetName val="labour coeff"/>
      <sheetName val="Staff Acco."/>
      <sheetName val="Lead"/>
      <sheetName val="p&amp;m"/>
      <sheetName val="May"/>
      <sheetName val="Boq"/>
      <sheetName val="Formulas"/>
      <sheetName val="Basement Budget"/>
      <sheetName val="Financials"/>
      <sheetName val="2B_August 2K2"/>
      <sheetName val="Project Budget Worksheet"/>
      <sheetName val="Sheet2"/>
      <sheetName val="strand"/>
      <sheetName val="Pay_Sep06"/>
      <sheetName val="Footings"/>
      <sheetName val="Main-Material"/>
      <sheetName val="13. Steel - Ratio"/>
      <sheetName val="TBAL9697 -group wise  sdpl"/>
      <sheetName val="PRECAST lightconc-II"/>
      <sheetName val="Cost summary"/>
      <sheetName val="FORM7"/>
      <sheetName val="Estimate"/>
      <sheetName val="IO LIST"/>
      <sheetName val="8200AOC"/>
      <sheetName val="INDEX"/>
      <sheetName val="AREAS"/>
      <sheetName val="2gii"/>
      <sheetName val="crews"/>
      <sheetName val="9. Package split - Cost "/>
      <sheetName val="Extra Item"/>
      <sheetName val="Database"/>
      <sheetName val="SCHEDULE"/>
      <sheetName val="schedule nos"/>
      <sheetName val="Package split - Cost"/>
      <sheetName val="10. &amp; 11. Rate Code &amp; BQ"/>
      <sheetName val="Current Bill MB ref"/>
      <sheetName val="Bill 3 - Site Works"/>
      <sheetName val="BASIS -DEC 08"/>
      <sheetName val="Builtup Area"/>
      <sheetName val="Approved MTD Proj #'s"/>
      <sheetName val="RA_markate"/>
      <sheetName val="Linked Lead"/>
      <sheetName val="Currency Sheet"/>
      <sheetName val="Civil Boq"/>
      <sheetName val="Costing"/>
      <sheetName val="Improvements"/>
      <sheetName val="電気設備表"/>
      <sheetName val="Master Data Sheet"/>
      <sheetName val="RES-PLANNING"/>
      <sheetName val="INPUT SHEET"/>
      <sheetName val="Estimation"/>
      <sheetName val="conc-foot-gradeslab"/>
      <sheetName val="Data"/>
      <sheetName val="Inc.St.-Link"/>
      <sheetName val="Assmpns"/>
      <sheetName val="NetBQ"/>
      <sheetName val="XChange Rate"/>
      <sheetName val="Quotation"/>
      <sheetName val="ABB"/>
      <sheetName val="Intro"/>
      <sheetName val="Break up Sheet"/>
      <sheetName val="Results"/>
      <sheetName val="PLGroupings"/>
      <sheetName val="nVision"/>
      <sheetName val="BOQ -Block A"/>
      <sheetName val="월선수금"/>
      <sheetName val="Cleaning &amp; Grubbing"/>
      <sheetName val="Det_Des"/>
      <sheetName val="Rate Analysis"/>
      <sheetName val="BM"/>
      <sheetName val="HEAD"/>
      <sheetName val="analysis"/>
      <sheetName val="Design"/>
      <sheetName val="SALIENT"/>
      <sheetName val="Perf Distribution"/>
      <sheetName val="Assumptions"/>
      <sheetName val="Labour &amp; Plant"/>
      <sheetName val="Pay_Rec"/>
      <sheetName val="Cost_any"/>
      <sheetName val="PLAN_FEB97"/>
      <sheetName val="Input"/>
      <sheetName val="3cd Annexure"/>
      <sheetName val="Sheet1"/>
      <sheetName val="Consolidated"/>
      <sheetName val="Sheet3 (2)"/>
      <sheetName val="Msht 5F"/>
      <sheetName val="Assumption"/>
      <sheetName val="LIST OF MAKES"/>
      <sheetName val="Headings"/>
      <sheetName val="Variables_x"/>
      <sheetName val="소상 &quot;1&quot;"/>
      <sheetName val="Driveway Beams"/>
      <sheetName val="Manpower"/>
      <sheetName val="Labor abs-NMR"/>
      <sheetName val="calcul"/>
      <sheetName val="E1"/>
      <sheetName val="INTERIOR"/>
      <sheetName val="Boq - Flats"/>
      <sheetName val="LISTS"/>
      <sheetName val="Cashflow projection"/>
      <sheetName val="RA"/>
      <sheetName val="Site Dev BOQ"/>
      <sheetName val="segment_topsheet"/>
      <sheetName val="LEVEL SHEET"/>
      <sheetName val="Component Pricing, Costs"/>
      <sheetName val="Sheet5"/>
      <sheetName val="sumary"/>
      <sheetName val="AOR"/>
      <sheetName val="Macro1"/>
      <sheetName val="TASKRSRC (2)"/>
      <sheetName val="TARGET"/>
      <sheetName val="BASELINE"/>
      <sheetName val="site fab&amp;ernstr"/>
      <sheetName val="Basic Rates"/>
      <sheetName val="ABP inputs"/>
      <sheetName val="Synergy Sales Budget"/>
      <sheetName val="Factors"/>
      <sheetName val="Variables"/>
      <sheetName val="재1"/>
      <sheetName val="beam-reinft"/>
      <sheetName val="MATERIALS_masterlist"/>
      <sheetName val="cul-invSUBMITTED"/>
      <sheetName val="Column L1 to L2"/>
      <sheetName val="Column L2 to L3"/>
      <sheetName val="BEAM"/>
      <sheetName val="RAMP 3"/>
      <sheetName val="RAMP 1"/>
      <sheetName val="staircase"/>
      <sheetName val="R_Wall"/>
      <sheetName val="Column B1 to L1"/>
      <sheetName val="Slab L1"/>
      <sheetName val="Slab L2"/>
      <sheetName val="计算表"/>
      <sheetName val="单位"/>
      <sheetName val="REVENUES &amp; BS"/>
      <sheetName val="Area Statement 151111"/>
      <sheetName val="ord-lost_98&amp;99"/>
      <sheetName val="Non-Factory"/>
      <sheetName val="3. Elemental Summary"/>
      <sheetName val="INDIGINEOUS ITEMS "/>
      <sheetName val="NEW Main"/>
      <sheetName val="key dates"/>
      <sheetName val="Actuals"/>
      <sheetName val="fa"/>
      <sheetName val="FSM"/>
      <sheetName val="TRVL"/>
      <sheetName val="UK"/>
      <sheetName val="IGAAP"/>
      <sheetName val="ctrl"/>
      <sheetName val="DetEst"/>
      <sheetName val="Pay Rec"/>
      <sheetName val="SP Break Up"/>
      <sheetName val="PUMP"/>
      <sheetName val="Joinery"/>
      <sheetName val="Reference Information"/>
      <sheetName val="Employee List"/>
      <sheetName val="Sales Office"/>
      <sheetName val="CABLE DATA"/>
      <sheetName val="S &amp; A"/>
      <sheetName val="PC"/>
      <sheetName val="INPUTS"/>
      <sheetName val="Column steel"/>
      <sheetName val="투입인력"/>
      <sheetName val="STG"/>
      <sheetName val="inWords"/>
      <sheetName val="Working"/>
      <sheetName val="Block A - BOQ"/>
      <sheetName val="Links"/>
      <sheetName val="BANK TRANSFER"/>
      <sheetName val="nanjprofit"/>
      <sheetName val="Sump_cal"/>
      <sheetName val="Plant &amp;  Machinery"/>
      <sheetName val="Levels"/>
      <sheetName val="ACS(1)"/>
      <sheetName val="FAS-C(4)"/>
      <sheetName val="CCTV(old)"/>
      <sheetName val="water prop."/>
      <sheetName val="3MLKQ"/>
      <sheetName val="COLUMN"/>
      <sheetName val="GBW"/>
      <sheetName val="Agency BS"/>
      <sheetName val="_top_2B_cer_"/>
      <sheetName val="CIVIL_abs_II_B_CER__"/>
      <sheetName val="CUSTOMER_WORKS_"/>
      <sheetName val="Sales_rate_sheet"/>
      <sheetName val="2B_specialised__"/>
      <sheetName val="2b_BACKFILLING"/>
      <sheetName val="ANTI_TERMITE_sol"/>
      <sheetName val="RCC_SEPTIC_TANK"/>
      <sheetName val="RCC_SLAB"/>
      <sheetName val="F_ESCAPE_ST_RCC"/>
      <sheetName val="RCC,Ret__Wall"/>
      <sheetName val="CABL_TRE,RCC"/>
      <sheetName val="rcc_lintels"/>
      <sheetName val="SWD__RCC"/>
      <sheetName val="RCC_PLINTH_BEAM_"/>
      <sheetName val="SWD_shu"/>
      <sheetName val="SHU_PLINTH_BEAMS_"/>
      <sheetName val="ShUTTER_LINTEL"/>
      <sheetName val="SHU,SLAB__"/>
      <sheetName val="shu_re_wall"/>
      <sheetName val="s_tank_sh"/>
      <sheetName val="cabl_tren,shu"/>
      <sheetName val="Brickbat_jelly"/>
      <sheetName val="WATERP_"/>
      <sheetName val="MIsc_POLYETH__SHEET"/>
      <sheetName val="TEMP_"/>
      <sheetName val="Drawings_"/>
      <sheetName val="rework_claim_status_"/>
      <sheetName val="project_data_sheet"/>
      <sheetName val="2B_landscaping_meas_sheet"/>
      <sheetName val="hanging_restaurant_area_modi"/>
      <sheetName val="_ROAD_&amp;_WALL__2B"/>
      <sheetName val="RCC_Ret__Wall"/>
      <sheetName val="13__Steel_-_Ratio"/>
      <sheetName val="Labour_productivity"/>
      <sheetName val="Project_Budget_Worksheet"/>
      <sheetName val="Stress_Calculation"/>
      <sheetName val="9__Package_split_-_Cost_"/>
      <sheetName val="2B_August_2K2"/>
      <sheetName val="Extra_Item"/>
      <sheetName val="Fill_this_out_first___"/>
      <sheetName val="schedule_nos"/>
      <sheetName val="IO_LIST"/>
      <sheetName val="Linked_Lead"/>
      <sheetName val="Currency_Sheet"/>
      <sheetName val="Bill_3_-_Site_Works"/>
      <sheetName val="Current_Bill_MB_ref"/>
      <sheetName val="10__&amp;_11__Rate_Code_&amp;_BQ"/>
      <sheetName val="BASIS_-DEC_08"/>
      <sheetName val="Builtup_Area"/>
      <sheetName val="Formwork_-_Planned"/>
      <sheetName val="Concrete_-_planned"/>
      <sheetName val="TBAL9697_-group_wise__sdpl"/>
      <sheetName val="Package_split_-_Cost"/>
      <sheetName val="PRECAST_lightconc-II"/>
      <sheetName val="Basement_Budget"/>
      <sheetName val="Approved_MTD_Proj_#'s"/>
      <sheetName val="Civil_Boq"/>
      <sheetName val="labour_coeff"/>
      <sheetName val="Staff_Acco_"/>
      <sheetName val="Cost_summary"/>
      <sheetName val="Master_Data_Sheet"/>
      <sheetName val="INPUT_SHEET"/>
      <sheetName val="Inc_St_-Link"/>
      <sheetName val="XChange_Rate"/>
      <sheetName val="Break_up_Sheet"/>
      <sheetName val="BOQ_-Block_A"/>
      <sheetName val="Cleaning_&amp;_Grubbing"/>
      <sheetName val="Rate_Analysis"/>
      <sheetName val="3cd_Annexure"/>
      <sheetName val="Component_Pricing,_Costs"/>
      <sheetName val="Sheet3_(2)"/>
      <sheetName val="Msht_5F"/>
      <sheetName val="Labor_abs-NMR"/>
      <sheetName val="소상_&quot;1&quot;"/>
      <sheetName val="Site_Dev_BOQ"/>
      <sheetName val="LEVEL_SHEET"/>
      <sheetName val="Driveway_Beams"/>
      <sheetName val="LIST_OF_MAKES"/>
      <sheetName val="site_fab&amp;ernstr"/>
      <sheetName val="TASKRSRC_(2)"/>
      <sheetName val="Cashflow_projection"/>
      <sheetName val="Boq_-_Flats"/>
      <sheetName val="Cover"/>
      <sheetName val="Cover sheet"/>
      <sheetName val="Project_ID"/>
      <sheetName val="환율"/>
      <sheetName val="MH(on site)"/>
      <sheetName val="Baricading"/>
      <sheetName val="CASHFLOWS"/>
      <sheetName val="SUMMARY"/>
      <sheetName val="Data sheet"/>
      <sheetName val="item"/>
      <sheetName val="Wordsdata"/>
      <sheetName val="Definitions"/>
      <sheetName val="WORK TABLE"/>
      <sheetName val="RECAPITULATION"/>
      <sheetName val="BOQ_Direct_selling cost"/>
      <sheetName val="Parameter"/>
      <sheetName val="UOM"/>
      <sheetName val="Labour_&amp;_Plant"/>
      <sheetName val="3__Elemental_Summary"/>
      <sheetName val="Perf_Distribution"/>
      <sheetName val="REVENUES_&amp;_BS"/>
      <sheetName val="Area_Statement_151111"/>
      <sheetName val="INDIGINEOUS_ITEMS_"/>
      <sheetName val="SP_Break_Up"/>
      <sheetName val="Column_L1_to_L2"/>
      <sheetName val="Column_L2_to_L3"/>
      <sheetName val="RAMP_3"/>
      <sheetName val="RAMP_1"/>
      <sheetName val="Column_B1_to_L1"/>
      <sheetName val="Slab_L1"/>
      <sheetName val="Slab_L2"/>
      <sheetName val="Basic_Rates"/>
      <sheetName val="ABP_inputs"/>
      <sheetName val="Synergy_Sales_Budget"/>
      <sheetName val="Column_steel"/>
      <sheetName val="key_dates"/>
      <sheetName val="Discount &amp; Margin"/>
      <sheetName val="MAT cost"/>
      <sheetName val="Config"/>
      <sheetName val="Break Dw"/>
      <sheetName val="Pile cap"/>
      <sheetName val="Load Details-220kV"/>
      <sheetName val="PS1"/>
      <sheetName val="Hardware"/>
      <sheetName val="d-safe specs"/>
      <sheetName val="Voucher"/>
      <sheetName val="p1-costg"/>
      <sheetName val="Abt Foundation "/>
      <sheetName val="pier Foundation"/>
      <sheetName val="Debits as on 12.04.08"/>
      <sheetName val="concrete"/>
      <sheetName val="Ave.wtd.rates"/>
      <sheetName val="Material "/>
      <sheetName val="Adimi bldg"/>
      <sheetName val="Pump House"/>
      <sheetName val="Fuel Regu Station"/>
      <sheetName val="d-safe DELUXE"/>
      <sheetName val="CCTV_EST1"/>
      <sheetName val="A"/>
      <sheetName val="预算"/>
      <sheetName val="당초"/>
      <sheetName val="Meas.-Hotel Part"/>
      <sheetName val="DSLP"/>
      <sheetName val="BOQ T4B"/>
      <sheetName val="_top_2B_cer_1"/>
      <sheetName val="CIVIL_abs_II_B_CER__1"/>
      <sheetName val="CUSTOMER_WORKS_1"/>
      <sheetName val="Sales_rate_sheet1"/>
      <sheetName val="2B_specialised__1"/>
      <sheetName val="2b_BACKFILLING1"/>
      <sheetName val="ANTI_TERMITE_sol1"/>
      <sheetName val="RCC_SEPTIC_TANK1"/>
      <sheetName val="RCC_SLAB1"/>
      <sheetName val="F_ESCAPE_ST_RCC1"/>
      <sheetName val="RCC,Ret__Wall1"/>
      <sheetName val="CABL_TRE,RCC1"/>
      <sheetName val="rcc_lintels1"/>
      <sheetName val="SWD__RCC1"/>
      <sheetName val="RCC_PLINTH_BEAM_1"/>
      <sheetName val="SWD_shu1"/>
      <sheetName val="SHU_PLINTH_BEAMS_1"/>
      <sheetName val="ShUTTER_LINTEL1"/>
      <sheetName val="SHU,SLAB__1"/>
      <sheetName val="shu_re_wall1"/>
      <sheetName val="s_tank_sh1"/>
      <sheetName val="cabl_tren,shu1"/>
      <sheetName val="Brickbat_jelly1"/>
      <sheetName val="WATERP_1"/>
      <sheetName val="MIsc_POLYETH__SHEET1"/>
      <sheetName val="TEMP_1"/>
      <sheetName val="Drawings_1"/>
      <sheetName val="rework_claim_status_1"/>
      <sheetName val="project_data_sheet1"/>
      <sheetName val="2B_landscaping_meas_sheet1"/>
      <sheetName val="hanging_restaurant_area_modi1"/>
      <sheetName val="_ROAD_&amp;_WALL__2B1"/>
      <sheetName val="RCC_Ret__Wall1"/>
      <sheetName val="Labour_productivity1"/>
      <sheetName val="Stress_Calculation1"/>
      <sheetName val="Formwork_-_Planned1"/>
      <sheetName val="Concrete_-_planned1"/>
      <sheetName val="2B_August_2K21"/>
      <sheetName val="Fill_this_out_first___1"/>
      <sheetName val="Project_Budget_Worksheet1"/>
      <sheetName val="13__Steel_-_Ratio1"/>
      <sheetName val="Basement_Budget1"/>
      <sheetName val="TBAL9697_-group_wise__sdpl1"/>
      <sheetName val="PRECAST_lightconc-II1"/>
      <sheetName val="INPUT_SHEET1"/>
      <sheetName val="IO_LIST1"/>
      <sheetName val="9__Package_split_-_Cost_1"/>
      <sheetName val="Extra_Item1"/>
      <sheetName val="schedule_nos1"/>
      <sheetName val="Package_split_-_Cost1"/>
      <sheetName val="10__&amp;_11__Rate_Code_&amp;_BQ1"/>
      <sheetName val="Inc_St_-Link1"/>
      <sheetName val="Bill_3_-_Site_Works1"/>
      <sheetName val="Linked_Lead1"/>
      <sheetName val="Currency_Sheet1"/>
      <sheetName val="BASIS_-DEC_081"/>
      <sheetName val="Builtup_Area1"/>
      <sheetName val="Current_Bill_MB_ref1"/>
      <sheetName val="labour_coeff1"/>
      <sheetName val="Staff_Acco_1"/>
      <sheetName val="Cost_summary1"/>
      <sheetName val="Master_Data_Sheet1"/>
      <sheetName val="XChange_Rate1"/>
      <sheetName val="Civil_Boq1"/>
      <sheetName val="Approved_MTD_Proj_#'s1"/>
      <sheetName val="BOQ_-Block_A1"/>
      <sheetName val="Cleaning_&amp;_Grubbing1"/>
      <sheetName val="Rate_Analysis1"/>
      <sheetName val="Driveway_Beams1"/>
      <sheetName val="3cd_Annexure1"/>
      <sheetName val="Sheet3_(2)1"/>
      <sheetName val="Labor_abs-NMR1"/>
      <sheetName val="소상_&quot;1&quot;1"/>
      <sheetName val="Msht_5F1"/>
      <sheetName val="Break_up_Sheet1"/>
      <sheetName val="LIST_OF_MAKES1"/>
      <sheetName val="Component_Pricing,_Costs1"/>
      <sheetName val="Site_Dev_BOQ1"/>
      <sheetName val="LEVEL_SHEET1"/>
      <sheetName val="Cashflow_projection1"/>
      <sheetName val="TASKRSRC_(2)1"/>
      <sheetName val="Basic_Rates1"/>
      <sheetName val="Boq_-_Flats1"/>
      <sheetName val="site_fab&amp;ernstr1"/>
      <sheetName val="SP_Break_Up1"/>
      <sheetName val="3__Elemental_Summary1"/>
      <sheetName val="Perf_Distribution1"/>
      <sheetName val="Labour_&amp;_Plant1"/>
      <sheetName val="REVENUES_&amp;_BS1"/>
      <sheetName val="Area_Statement_1511111"/>
      <sheetName val="INDIGINEOUS_ITEMS_1"/>
      <sheetName val="MPR_PA_1"/>
      <sheetName val="External Development"/>
      <sheetName val="Publicbuilding"/>
      <sheetName val="loadcal"/>
      <sheetName val="B1"/>
      <sheetName val="S2groupcode"/>
      <sheetName val="BS SCH 5 _ 9"/>
      <sheetName val="Enquire"/>
      <sheetName val="BOQ Abstract"/>
      <sheetName val="Field Values"/>
      <sheetName val="Tof"/>
      <sheetName val="Fin Sum"/>
      <sheetName val="#REF"/>
      <sheetName val="Legal Risk Analysis"/>
      <sheetName val="Civil Works"/>
      <sheetName val="BOQ (2)"/>
      <sheetName val="Bu_Lookup"/>
      <sheetName val="GL_Lookup"/>
      <sheetName val="grid"/>
      <sheetName val="BLKs_C"/>
      <sheetName val="Mactan"/>
      <sheetName val="Mandaue"/>
      <sheetName val="workscope변경"/>
      <sheetName val="Fill this out first___"/>
      <sheetName val="Back filling"/>
      <sheetName val="NT items summary"/>
      <sheetName val="SITE OVERHEADS"/>
      <sheetName val="1. Merchandising Plan"/>
      <sheetName val="Calendar"/>
      <sheetName val="Gym AV"/>
      <sheetName val="_top_2B_cer_8"/>
      <sheetName val="CIVIL_abs_II_B_CER__8"/>
      <sheetName val="CUSTOMER_WORKS_8"/>
      <sheetName val="Sales_rate_sheet8"/>
      <sheetName val="2B_specialised__8"/>
      <sheetName val="2b_BACKFILLING8"/>
      <sheetName val="ANTI_TERMITE_sol8"/>
      <sheetName val="RCC_SEPTIC_TANK8"/>
      <sheetName val="RCC_SLAB8"/>
      <sheetName val="F_ESCAPE_ST_RCC8"/>
      <sheetName val="RCC,Ret__Wall8"/>
      <sheetName val="CABL_TRE,RCC8"/>
      <sheetName val="rcc_lintels8"/>
      <sheetName val="SWD__RCC8"/>
      <sheetName val="RCC_PLINTH_BEAM_8"/>
      <sheetName val="SWD_shu8"/>
      <sheetName val="SHU_PLINTH_BEAMS_8"/>
      <sheetName val="ShUTTER_LINTEL8"/>
      <sheetName val="SHU,SLAB__8"/>
      <sheetName val="shu_re_wall8"/>
      <sheetName val="s_tank_sh8"/>
      <sheetName val="cabl_tren,shu8"/>
      <sheetName val="Brickbat_jelly8"/>
      <sheetName val="WATERP_8"/>
      <sheetName val="MIsc_POLYETH__SHEET8"/>
      <sheetName val="TEMP_8"/>
      <sheetName val="Drawings_8"/>
      <sheetName val="rework_claim_status_8"/>
      <sheetName val="project_data_sheet8"/>
      <sheetName val="2B_landscaping_meas_sheet8"/>
      <sheetName val="hanging_restaurant_area_modi8"/>
      <sheetName val="_ROAD_&amp;_WALL__2B8"/>
      <sheetName val="RCC_Ret__Wall8"/>
      <sheetName val="Labour_productivity8"/>
      <sheetName val="Formwork_-_Planned8"/>
      <sheetName val="Concrete_-_planned8"/>
      <sheetName val="Stress_Calculation8"/>
      <sheetName val="Fill_this_out_first___8"/>
      <sheetName val="13__Steel_-_Ratio7"/>
      <sheetName val="Project_Budget_Worksheet7"/>
      <sheetName val="TBAL9697_-group_wise__sdpl7"/>
      <sheetName val="2B_August_2K27"/>
      <sheetName val="PRECAST_lightconc-II7"/>
      <sheetName val="9__Package_split_-_Cost_7"/>
      <sheetName val="Extra_Item7"/>
      <sheetName val="schedule_nos7"/>
      <sheetName val="IO_LIST7"/>
      <sheetName val="Linked_Lead7"/>
      <sheetName val="Currency_Sheet7"/>
      <sheetName val="Bill_3_-_Site_Works7"/>
      <sheetName val="Current_Bill_MB_ref7"/>
      <sheetName val="10__&amp;_11__Rate_Code_&amp;_BQ7"/>
      <sheetName val="Approved_MTD_Proj_#'s7"/>
      <sheetName val="Basement_Budget7"/>
      <sheetName val="BASIS_-DEC_087"/>
      <sheetName val="Builtup_Area7"/>
      <sheetName val="Package_split_-_Cost7"/>
      <sheetName val="Inc_St_-Link7"/>
      <sheetName val="INPUT_SHEET7"/>
      <sheetName val="_top_2B_cer_2"/>
      <sheetName val="CIVIL_abs_II_B_CER__2"/>
      <sheetName val="CUSTOMER_WORKS_2"/>
      <sheetName val="Sales_rate_sheet2"/>
      <sheetName val="2B_specialised__2"/>
      <sheetName val="2b_BACKFILLING2"/>
      <sheetName val="ANTI_TERMITE_sol2"/>
      <sheetName val="RCC_SEPTIC_TANK2"/>
      <sheetName val="RCC_SLAB2"/>
      <sheetName val="F_ESCAPE_ST_RCC2"/>
      <sheetName val="RCC,Ret__Wall2"/>
      <sheetName val="CABL_TRE,RCC2"/>
      <sheetName val="rcc_lintels2"/>
      <sheetName val="SWD__RCC2"/>
      <sheetName val="RCC_PLINTH_BEAM_2"/>
      <sheetName val="SWD_shu2"/>
      <sheetName val="SHU_PLINTH_BEAMS_2"/>
      <sheetName val="ShUTTER_LINTEL2"/>
      <sheetName val="SHU,SLAB__2"/>
      <sheetName val="shu_re_wall2"/>
      <sheetName val="s_tank_sh2"/>
      <sheetName val="cabl_tren,shu2"/>
      <sheetName val="Brickbat_jelly2"/>
      <sheetName val="WATERP_2"/>
      <sheetName val="MIsc_POLYETH__SHEET2"/>
      <sheetName val="TEMP_2"/>
      <sheetName val="Drawings_2"/>
      <sheetName val="rework_claim_status_2"/>
      <sheetName val="project_data_sheet2"/>
      <sheetName val="2B_landscaping_meas_sheet2"/>
      <sheetName val="hanging_restaurant_area_modi2"/>
      <sheetName val="_ROAD_&amp;_WALL__2B2"/>
      <sheetName val="RCC_Ret__Wall2"/>
      <sheetName val="Labour_productivity2"/>
      <sheetName val="Formwork_-_Planned2"/>
      <sheetName val="Concrete_-_planned2"/>
      <sheetName val="Stress_Calculation2"/>
      <sheetName val="Fill_this_out_first___2"/>
      <sheetName val="_top_2B_cer_3"/>
      <sheetName val="CIVIL_abs_II_B_CER__3"/>
      <sheetName val="CUSTOMER_WORKS_3"/>
      <sheetName val="Sales_rate_sheet3"/>
      <sheetName val="2B_specialised__3"/>
      <sheetName val="2b_BACKFILLING3"/>
      <sheetName val="ANTI_TERMITE_sol3"/>
      <sheetName val="RCC_SEPTIC_TANK3"/>
      <sheetName val="RCC_SLAB3"/>
      <sheetName val="F_ESCAPE_ST_RCC3"/>
      <sheetName val="RCC,Ret__Wall3"/>
      <sheetName val="CABL_TRE,RCC3"/>
      <sheetName val="rcc_lintels3"/>
      <sheetName val="SWD__RCC3"/>
      <sheetName val="RCC_PLINTH_BEAM_3"/>
      <sheetName val="SWD_shu3"/>
      <sheetName val="SHU_PLINTH_BEAMS_3"/>
      <sheetName val="ShUTTER_LINTEL3"/>
      <sheetName val="SHU,SLAB__3"/>
      <sheetName val="shu_re_wall3"/>
      <sheetName val="s_tank_sh3"/>
      <sheetName val="cabl_tren,shu3"/>
      <sheetName val="Brickbat_jelly3"/>
      <sheetName val="WATERP_3"/>
      <sheetName val="MIsc_POLYETH__SHEET3"/>
      <sheetName val="TEMP_3"/>
      <sheetName val="Drawings_3"/>
      <sheetName val="rework_claim_status_3"/>
      <sheetName val="project_data_sheet3"/>
      <sheetName val="2B_landscaping_meas_sheet3"/>
      <sheetName val="hanging_restaurant_area_modi3"/>
      <sheetName val="_ROAD_&amp;_WALL__2B3"/>
      <sheetName val="RCC_Ret__Wall3"/>
      <sheetName val="Labour_productivity3"/>
      <sheetName val="Formwork_-_Planned3"/>
      <sheetName val="Concrete_-_planned3"/>
      <sheetName val="Stress_Calculation3"/>
      <sheetName val="Fill_this_out_first___3"/>
      <sheetName val="13__Steel_-_Ratio2"/>
      <sheetName val="Project_Budget_Worksheet2"/>
      <sheetName val="TBAL9697_-group_wise__sdpl2"/>
      <sheetName val="2B_August_2K22"/>
      <sheetName val="PRECAST_lightconc-II2"/>
      <sheetName val="9__Package_split_-_Cost_2"/>
      <sheetName val="Extra_Item2"/>
      <sheetName val="schedule_nos2"/>
      <sheetName val="IO_LIST2"/>
      <sheetName val="Linked_Lead2"/>
      <sheetName val="Currency_Sheet2"/>
      <sheetName val="Bill_3_-_Site_Works2"/>
      <sheetName val="Current_Bill_MB_ref2"/>
      <sheetName val="10__&amp;_11__Rate_Code_&amp;_BQ2"/>
      <sheetName val="Approved_MTD_Proj_#'s2"/>
      <sheetName val="Basement_Budget2"/>
      <sheetName val="BASIS_-DEC_082"/>
      <sheetName val="Builtup_Area2"/>
      <sheetName val="Package_split_-_Cost2"/>
      <sheetName val="Inc_St_-Link2"/>
      <sheetName val="INPUT_SHEET2"/>
      <sheetName val="_top_2B_cer_4"/>
      <sheetName val="CIVIL_abs_II_B_CER__4"/>
      <sheetName val="CUSTOMER_WORKS_4"/>
      <sheetName val="Sales_rate_sheet4"/>
      <sheetName val="2B_specialised__4"/>
      <sheetName val="2b_BACKFILLING4"/>
      <sheetName val="ANTI_TERMITE_sol4"/>
      <sheetName val="RCC_SEPTIC_TANK4"/>
      <sheetName val="RCC_SLAB4"/>
      <sheetName val="F_ESCAPE_ST_RCC4"/>
      <sheetName val="RCC,Ret__Wall4"/>
      <sheetName val="CABL_TRE,RCC4"/>
      <sheetName val="rcc_lintels4"/>
      <sheetName val="SWD__RCC4"/>
      <sheetName val="RCC_PLINTH_BEAM_4"/>
      <sheetName val="SWD_shu4"/>
      <sheetName val="SHU_PLINTH_BEAMS_4"/>
      <sheetName val="ShUTTER_LINTEL4"/>
      <sheetName val="SHU,SLAB__4"/>
      <sheetName val="shu_re_wall4"/>
      <sheetName val="s_tank_sh4"/>
      <sheetName val="cabl_tren,shu4"/>
      <sheetName val="Brickbat_jelly4"/>
      <sheetName val="WATERP_4"/>
      <sheetName val="MIsc_POLYETH__SHEET4"/>
      <sheetName val="TEMP_4"/>
      <sheetName val="Drawings_4"/>
      <sheetName val="rework_claim_status_4"/>
      <sheetName val="project_data_sheet4"/>
      <sheetName val="2B_landscaping_meas_sheet4"/>
      <sheetName val="hanging_restaurant_area_modi4"/>
      <sheetName val="_ROAD_&amp;_WALL__2B4"/>
      <sheetName val="RCC_Ret__Wall4"/>
      <sheetName val="Labour_productivity4"/>
      <sheetName val="Formwork_-_Planned4"/>
      <sheetName val="Concrete_-_planned4"/>
      <sheetName val="Stress_Calculation4"/>
      <sheetName val="Fill_this_out_first___4"/>
      <sheetName val="13__Steel_-_Ratio3"/>
      <sheetName val="Project_Budget_Worksheet3"/>
      <sheetName val="TBAL9697_-group_wise__sdpl3"/>
      <sheetName val="2B_August_2K23"/>
      <sheetName val="PRECAST_lightconc-II3"/>
      <sheetName val="9__Package_split_-_Cost_3"/>
      <sheetName val="Extra_Item3"/>
      <sheetName val="schedule_nos3"/>
      <sheetName val="IO_LIST3"/>
      <sheetName val="Linked_Lead3"/>
      <sheetName val="Currency_Sheet3"/>
      <sheetName val="Bill_3_-_Site_Works3"/>
      <sheetName val="Current_Bill_MB_ref3"/>
      <sheetName val="10__&amp;_11__Rate_Code_&amp;_BQ3"/>
      <sheetName val="Approved_MTD_Proj_#'s3"/>
      <sheetName val="Basement_Budget3"/>
      <sheetName val="BASIS_-DEC_083"/>
      <sheetName val="Builtup_Area3"/>
      <sheetName val="Package_split_-_Cost3"/>
      <sheetName val="Inc_St_-Link3"/>
      <sheetName val="INPUT_SHEET3"/>
      <sheetName val="_top_2B_cer_5"/>
      <sheetName val="CIVIL_abs_II_B_CER__5"/>
      <sheetName val="CUSTOMER_WORKS_5"/>
      <sheetName val="Sales_rate_sheet5"/>
      <sheetName val="2B_specialised__5"/>
      <sheetName val="2b_BACKFILLING5"/>
      <sheetName val="ANTI_TERMITE_sol5"/>
      <sheetName val="RCC_SEPTIC_TANK5"/>
      <sheetName val="RCC_SLAB5"/>
      <sheetName val="F_ESCAPE_ST_RCC5"/>
      <sheetName val="RCC,Ret__Wall5"/>
      <sheetName val="CABL_TRE,RCC5"/>
      <sheetName val="rcc_lintels5"/>
      <sheetName val="SWD__RCC5"/>
      <sheetName val="RCC_PLINTH_BEAM_5"/>
      <sheetName val="SWD_shu5"/>
      <sheetName val="SHU_PLINTH_BEAMS_5"/>
      <sheetName val="ShUTTER_LINTEL5"/>
      <sheetName val="SHU,SLAB__5"/>
      <sheetName val="shu_re_wall5"/>
      <sheetName val="s_tank_sh5"/>
      <sheetName val="cabl_tren,shu5"/>
      <sheetName val="Brickbat_jelly5"/>
      <sheetName val="WATERP_5"/>
      <sheetName val="MIsc_POLYETH__SHEET5"/>
      <sheetName val="TEMP_5"/>
      <sheetName val="Drawings_5"/>
      <sheetName val="rework_claim_status_5"/>
      <sheetName val="project_data_sheet5"/>
      <sheetName val="2B_landscaping_meas_sheet5"/>
      <sheetName val="hanging_restaurant_area_modi5"/>
      <sheetName val="_ROAD_&amp;_WALL__2B5"/>
      <sheetName val="RCC_Ret__Wall5"/>
      <sheetName val="Labour_productivity5"/>
      <sheetName val="Formwork_-_Planned5"/>
      <sheetName val="Concrete_-_planned5"/>
      <sheetName val="Stress_Calculation5"/>
      <sheetName val="Fill_this_out_first___5"/>
      <sheetName val="13__Steel_-_Ratio4"/>
      <sheetName val="Project_Budget_Worksheet4"/>
      <sheetName val="TBAL9697_-group_wise__sdpl4"/>
      <sheetName val="2B_August_2K24"/>
      <sheetName val="PRECAST_lightconc-II4"/>
      <sheetName val="9__Package_split_-_Cost_4"/>
      <sheetName val="Extra_Item4"/>
      <sheetName val="schedule_nos4"/>
      <sheetName val="IO_LIST4"/>
      <sheetName val="Linked_Lead4"/>
      <sheetName val="Currency_Sheet4"/>
      <sheetName val="Bill_3_-_Site_Works4"/>
      <sheetName val="Current_Bill_MB_ref4"/>
      <sheetName val="10__&amp;_11__Rate_Code_&amp;_BQ4"/>
      <sheetName val="Approved_MTD_Proj_#'s4"/>
      <sheetName val="Basement_Budget4"/>
      <sheetName val="BASIS_-DEC_084"/>
      <sheetName val="Builtup_Area4"/>
      <sheetName val="Package_split_-_Cost4"/>
      <sheetName val="Inc_St_-Link4"/>
      <sheetName val="INPUT_SHEET4"/>
      <sheetName val="_top_2B_cer_6"/>
      <sheetName val="CIVIL_abs_II_B_CER__6"/>
      <sheetName val="CUSTOMER_WORKS_6"/>
      <sheetName val="Sales_rate_sheet6"/>
      <sheetName val="2B_specialised__6"/>
      <sheetName val="2b_BACKFILLING6"/>
      <sheetName val="ANTI_TERMITE_sol6"/>
      <sheetName val="RCC_SEPTIC_TANK6"/>
      <sheetName val="RCC_SLAB6"/>
      <sheetName val="F_ESCAPE_ST_RCC6"/>
      <sheetName val="RCC,Ret__Wall6"/>
      <sheetName val="CABL_TRE,RCC6"/>
      <sheetName val="rcc_lintels6"/>
      <sheetName val="SWD__RCC6"/>
      <sheetName val="RCC_PLINTH_BEAM_6"/>
      <sheetName val="SWD_shu6"/>
      <sheetName val="SHU_PLINTH_BEAMS_6"/>
      <sheetName val="ShUTTER_LINTEL6"/>
      <sheetName val="SHU,SLAB__6"/>
      <sheetName val="shu_re_wall6"/>
      <sheetName val="s_tank_sh6"/>
      <sheetName val="cabl_tren,shu6"/>
      <sheetName val="Brickbat_jelly6"/>
      <sheetName val="WATERP_6"/>
      <sheetName val="MIsc_POLYETH__SHEET6"/>
      <sheetName val="TEMP_6"/>
      <sheetName val="Drawings_6"/>
      <sheetName val="rework_claim_status_6"/>
      <sheetName val="project_data_sheet6"/>
      <sheetName val="2B_landscaping_meas_sheet6"/>
      <sheetName val="hanging_restaurant_area_modi6"/>
      <sheetName val="_ROAD_&amp;_WALL__2B6"/>
      <sheetName val="RCC_Ret__Wall6"/>
      <sheetName val="Labour_productivity6"/>
      <sheetName val="Formwork_-_Planned6"/>
      <sheetName val="Concrete_-_planned6"/>
      <sheetName val="Stress_Calculation6"/>
      <sheetName val="Fill_this_out_first___6"/>
      <sheetName val="13__Steel_-_Ratio5"/>
      <sheetName val="Project_Budget_Worksheet5"/>
      <sheetName val="TBAL9697_-group_wise__sdpl5"/>
      <sheetName val="2B_August_2K25"/>
      <sheetName val="PRECAST_lightconc-II5"/>
      <sheetName val="9__Package_split_-_Cost_5"/>
      <sheetName val="Extra_Item5"/>
      <sheetName val="schedule_nos5"/>
      <sheetName val="IO_LIST5"/>
      <sheetName val="Linked_Lead5"/>
      <sheetName val="Currency_Sheet5"/>
      <sheetName val="Bill_3_-_Site_Works5"/>
      <sheetName val="Current_Bill_MB_ref5"/>
      <sheetName val="10__&amp;_11__Rate_Code_&amp;_BQ5"/>
      <sheetName val="Approved_MTD_Proj_#'s5"/>
      <sheetName val="Basement_Budget5"/>
      <sheetName val="BASIS_-DEC_085"/>
      <sheetName val="Builtup_Area5"/>
      <sheetName val="Package_split_-_Cost5"/>
      <sheetName val="Inc_St_-Link5"/>
      <sheetName val="INPUT_SHEET5"/>
      <sheetName val="_top_2B_cer_7"/>
      <sheetName val="CIVIL_abs_II_B_CER__7"/>
      <sheetName val="CUSTOMER_WORKS_7"/>
      <sheetName val="Sales_rate_sheet7"/>
      <sheetName val="2B_specialised__7"/>
      <sheetName val="2b_BACKFILLING7"/>
      <sheetName val="ANTI_TERMITE_sol7"/>
      <sheetName val="RCC_SEPTIC_TANK7"/>
      <sheetName val="RCC_SLAB7"/>
      <sheetName val="F_ESCAPE_ST_RCC7"/>
      <sheetName val="RCC,Ret__Wall7"/>
      <sheetName val="CABL_TRE,RCC7"/>
      <sheetName val="rcc_lintels7"/>
      <sheetName val="SWD__RCC7"/>
      <sheetName val="RCC_PLINTH_BEAM_7"/>
      <sheetName val="SWD_shu7"/>
      <sheetName val="SHU_PLINTH_BEAMS_7"/>
      <sheetName val="ShUTTER_LINTEL7"/>
      <sheetName val="SHU,SLAB__7"/>
      <sheetName val="shu_re_wall7"/>
      <sheetName val="s_tank_sh7"/>
      <sheetName val="cabl_tren,shu7"/>
      <sheetName val="Brickbat_jelly7"/>
      <sheetName val="WATERP_7"/>
      <sheetName val="MIsc_POLYETH__SHEET7"/>
      <sheetName val="TEMP_7"/>
      <sheetName val="Drawings_7"/>
      <sheetName val="rework_claim_status_7"/>
      <sheetName val="project_data_sheet7"/>
      <sheetName val="2B_landscaping_meas_sheet7"/>
      <sheetName val="hanging_restaurant_area_modi7"/>
      <sheetName val="_ROAD_&amp;_WALL__2B7"/>
      <sheetName val="RCC_Ret__Wall7"/>
      <sheetName val="Labour_productivity7"/>
      <sheetName val="Formwork_-_Planned7"/>
      <sheetName val="Concrete_-_planned7"/>
      <sheetName val="Stress_Calculation7"/>
      <sheetName val="Fill_this_out_first___7"/>
      <sheetName val="13__Steel_-_Ratio6"/>
      <sheetName val="Project_Budget_Worksheet6"/>
      <sheetName val="TBAL9697_-group_wise__sdpl6"/>
      <sheetName val="2B_August_2K26"/>
      <sheetName val="PRECAST_lightconc-II6"/>
      <sheetName val="9__Package_split_-_Cost_6"/>
      <sheetName val="Extra_Item6"/>
      <sheetName val="schedule_nos6"/>
      <sheetName val="IO_LIST6"/>
      <sheetName val="Linked_Lead6"/>
      <sheetName val="Currency_Sheet6"/>
      <sheetName val="Bill_3_-_Site_Works6"/>
      <sheetName val="Current_Bill_MB_ref6"/>
      <sheetName val="10__&amp;_11__Rate_Code_&amp;_BQ6"/>
      <sheetName val="Approved_MTD_Proj_#'s6"/>
      <sheetName val="Basement_Budget6"/>
      <sheetName val="BASIS_-DEC_086"/>
      <sheetName val="Builtup_Area6"/>
      <sheetName val="Package_split_-_Cost6"/>
      <sheetName val="Inc_St_-Link6"/>
      <sheetName val="INPUT_SHEET6"/>
      <sheetName val="_top_2B_cer_9"/>
      <sheetName val="CIVIL_abs_II_B_CER__9"/>
      <sheetName val="CUSTOMER_WORKS_9"/>
      <sheetName val="Sales_rate_sheet9"/>
      <sheetName val="2B_specialised__9"/>
      <sheetName val="2b_BACKFILLING9"/>
      <sheetName val="ANTI_TERMITE_sol9"/>
      <sheetName val="RCC_SEPTIC_TANK9"/>
      <sheetName val="RCC_SLAB9"/>
      <sheetName val="F_ESCAPE_ST_RCC9"/>
      <sheetName val="RCC,Ret__Wall9"/>
      <sheetName val="CABL_TRE,RCC9"/>
      <sheetName val="rcc_lintels9"/>
      <sheetName val="SWD__RCC9"/>
      <sheetName val="RCC_PLINTH_BEAM_9"/>
      <sheetName val="SWD_shu9"/>
      <sheetName val="SHU_PLINTH_BEAMS_9"/>
      <sheetName val="ShUTTER_LINTEL9"/>
      <sheetName val="SHU,SLAB__9"/>
      <sheetName val="shu_re_wall9"/>
      <sheetName val="s_tank_sh9"/>
      <sheetName val="cabl_tren,shu9"/>
      <sheetName val="Brickbat_jelly9"/>
      <sheetName val="WATERP_9"/>
      <sheetName val="MIsc_POLYETH__SHEET9"/>
      <sheetName val="TEMP_9"/>
      <sheetName val="Drawings_9"/>
      <sheetName val="rework_claim_status_9"/>
      <sheetName val="project_data_sheet9"/>
      <sheetName val="2B_landscaping_meas_sheet9"/>
      <sheetName val="hanging_restaurant_area_modi9"/>
      <sheetName val="_ROAD_&amp;_WALL__2B9"/>
      <sheetName val="RCC_Ret__Wall9"/>
      <sheetName val="Labour_productivity9"/>
      <sheetName val="Formwork_-_Planned9"/>
      <sheetName val="Concrete_-_planned9"/>
      <sheetName val="Stress_Calculation9"/>
      <sheetName val="Fill_this_out_first___9"/>
      <sheetName val="13__Steel_-_Ratio8"/>
      <sheetName val="Project_Budget_Worksheet8"/>
      <sheetName val="TBAL9697_-group_wise__sdpl8"/>
      <sheetName val="2B_August_2K28"/>
      <sheetName val="PRECAST_lightconc-II8"/>
      <sheetName val="9__Package_split_-_Cost_8"/>
      <sheetName val="Extra_Item8"/>
      <sheetName val="schedule_nos8"/>
      <sheetName val="IO_LIST8"/>
      <sheetName val="Linked_Lead8"/>
      <sheetName val="Currency_Sheet8"/>
      <sheetName val="Bill_3_-_Site_Works8"/>
      <sheetName val="Current_Bill_MB_ref8"/>
      <sheetName val="10__&amp;_11__Rate_Code_&amp;_BQ8"/>
      <sheetName val="Approved_MTD_Proj_#'s8"/>
      <sheetName val="Basement_Budget8"/>
      <sheetName val="BASIS_-DEC_088"/>
      <sheetName val="Builtup_Area8"/>
      <sheetName val="Package_split_-_Cost8"/>
      <sheetName val="Inc_St_-Link8"/>
      <sheetName val="INPUT_SHEET8"/>
      <sheetName val="_top_2B_cer_10"/>
      <sheetName val="CIVIL_abs_II_B_CER__10"/>
      <sheetName val="CUSTOMER_WORKS_10"/>
      <sheetName val="Sales_rate_sheet10"/>
      <sheetName val="2B_specialised__10"/>
      <sheetName val="2b_BACKFILLING10"/>
      <sheetName val="ANTI_TERMITE_sol10"/>
      <sheetName val="RCC_SEPTIC_TANK10"/>
      <sheetName val="RCC_SLAB10"/>
      <sheetName val="F_ESCAPE_ST_RCC10"/>
      <sheetName val="RCC,Ret__Wall10"/>
      <sheetName val="CABL_TRE,RCC10"/>
      <sheetName val="rcc_lintels10"/>
      <sheetName val="SWD__RCC10"/>
      <sheetName val="RCC_PLINTH_BEAM_10"/>
      <sheetName val="SWD_shu10"/>
      <sheetName val="SHU_PLINTH_BEAMS_10"/>
      <sheetName val="ShUTTER_LINTEL10"/>
      <sheetName val="SHU,SLAB__10"/>
      <sheetName val="shu_re_wall10"/>
      <sheetName val="s_tank_sh10"/>
      <sheetName val="cabl_tren,shu10"/>
      <sheetName val="Brickbat_jelly10"/>
      <sheetName val="WATERP_10"/>
      <sheetName val="MIsc_POLYETH__SHEET10"/>
      <sheetName val="TEMP_10"/>
      <sheetName val="Drawings_10"/>
      <sheetName val="rework_claim_status_10"/>
      <sheetName val="project_data_sheet10"/>
      <sheetName val="2B_landscaping_meas_sheet10"/>
      <sheetName val="hanging_restaurant_area_modi10"/>
      <sheetName val="_ROAD_&amp;_WALL__2B10"/>
      <sheetName val="RCC_Ret__Wall10"/>
      <sheetName val="Labour_productivity10"/>
      <sheetName val="Formwork_-_Planned10"/>
      <sheetName val="Concrete_-_planned10"/>
      <sheetName val="Stress_Calculation10"/>
      <sheetName val="Fill_this_out_first___10"/>
      <sheetName val="13__Steel_-_Ratio9"/>
      <sheetName val="Project_Budget_Worksheet9"/>
      <sheetName val="TBAL9697_-group_wise__sdpl9"/>
      <sheetName val="2B_August_2K29"/>
      <sheetName val="PRECAST_lightconc-II9"/>
      <sheetName val="9__Package_split_-_Cost_9"/>
      <sheetName val="Extra_Item9"/>
      <sheetName val="schedule_nos9"/>
      <sheetName val="IO_LIST9"/>
      <sheetName val="Linked_Lead9"/>
      <sheetName val="Currency_Sheet9"/>
      <sheetName val="Bill_3_-_Site_Works9"/>
      <sheetName val="Current_Bill_MB_ref9"/>
      <sheetName val="10__&amp;_11__Rate_Code_&amp;_BQ9"/>
      <sheetName val="Approved_MTD_Proj_#'s9"/>
      <sheetName val="Basement_Budget9"/>
      <sheetName val="BASIS_-DEC_089"/>
      <sheetName val="Builtup_Area9"/>
      <sheetName val="Package_split_-_Cost9"/>
      <sheetName val="Inc_St_-Link9"/>
      <sheetName val="INPUT_SHEET9"/>
      <sheetName val="_top_2B_cer_11"/>
      <sheetName val="CIVIL_abs_II_B_CER__11"/>
      <sheetName val="CUSTOMER_WORKS_11"/>
      <sheetName val="Sales_rate_sheet11"/>
      <sheetName val="2B_specialised__11"/>
      <sheetName val="2b_BACKFILLING11"/>
      <sheetName val="ANTI_TERMITE_sol11"/>
      <sheetName val="RCC_SEPTIC_TANK11"/>
      <sheetName val="RCC_SLAB11"/>
      <sheetName val="F_ESCAPE_ST_RCC11"/>
      <sheetName val="RCC,Ret__Wall11"/>
      <sheetName val="CABL_TRE,RCC11"/>
      <sheetName val="rcc_lintels11"/>
      <sheetName val="SWD__RCC11"/>
      <sheetName val="RCC_PLINTH_BEAM_11"/>
      <sheetName val="SWD_shu11"/>
      <sheetName val="SHU_PLINTH_BEAMS_11"/>
      <sheetName val="ShUTTER_LINTEL11"/>
      <sheetName val="SHU,SLAB__11"/>
      <sheetName val="shu_re_wall11"/>
      <sheetName val="s_tank_sh11"/>
      <sheetName val="cabl_tren,shu11"/>
      <sheetName val="Brickbat_jelly11"/>
      <sheetName val="WATERP_11"/>
      <sheetName val="MIsc_POLYETH__SHEET11"/>
      <sheetName val="TEMP_11"/>
      <sheetName val="Drawings_11"/>
      <sheetName val="rework_claim_status_11"/>
      <sheetName val="project_data_sheet11"/>
      <sheetName val="2B_landscaping_meas_sheet11"/>
      <sheetName val="hanging_restaurant_area_modi11"/>
      <sheetName val="_ROAD_&amp;_WALL__2B11"/>
      <sheetName val="RCC_Ret__Wall11"/>
      <sheetName val="Labour_productivity11"/>
      <sheetName val="Formwork_-_Planned11"/>
      <sheetName val="Concrete_-_planned11"/>
      <sheetName val="Stress_Calculation11"/>
      <sheetName val="Fill_this_out_first___11"/>
      <sheetName val="13__Steel_-_Ratio10"/>
      <sheetName val="Project_Budget_Worksheet10"/>
      <sheetName val="TBAL9697_-group_wise__sdpl10"/>
      <sheetName val="2B_August_2K210"/>
      <sheetName val="PRECAST_lightconc-II10"/>
      <sheetName val="9__Package_split_-_Cost_10"/>
      <sheetName val="Extra_Item10"/>
      <sheetName val="schedule_nos10"/>
      <sheetName val="IO_LIST10"/>
      <sheetName val="Linked_Lead10"/>
      <sheetName val="Currency_Sheet10"/>
      <sheetName val="Bill_3_-_Site_Works10"/>
      <sheetName val="Current_Bill_MB_ref10"/>
      <sheetName val="10__&amp;_11__Rate_Code_&amp;_BQ10"/>
      <sheetName val="Approved_MTD_Proj_#'s10"/>
      <sheetName val="Basement_Budget10"/>
      <sheetName val="BASIS_-DEC_0810"/>
      <sheetName val="Builtup_Area10"/>
      <sheetName val="Package_split_-_Cost10"/>
      <sheetName val="Inc_St_-Link10"/>
      <sheetName val="INPUT_SHEET10"/>
      <sheetName val="_top_2B_cer_15"/>
      <sheetName val="CIVIL_abs_II_B_CER__15"/>
      <sheetName val="CUSTOMER_WORKS_15"/>
      <sheetName val="Sales_rate_sheet15"/>
      <sheetName val="2B_specialised__15"/>
      <sheetName val="2b_BACKFILLING15"/>
      <sheetName val="ANTI_TERMITE_sol15"/>
      <sheetName val="RCC_SEPTIC_TANK15"/>
      <sheetName val="RCC_SLAB15"/>
      <sheetName val="F_ESCAPE_ST_RCC15"/>
      <sheetName val="RCC,Ret__Wall15"/>
      <sheetName val="CABL_TRE,RCC15"/>
      <sheetName val="rcc_lintels15"/>
      <sheetName val="SWD__RCC15"/>
      <sheetName val="RCC_PLINTH_BEAM_15"/>
      <sheetName val="SWD_shu15"/>
      <sheetName val="SHU_PLINTH_BEAMS_15"/>
      <sheetName val="ShUTTER_LINTEL15"/>
      <sheetName val="SHU,SLAB__15"/>
      <sheetName val="shu_re_wall15"/>
      <sheetName val="s_tank_sh15"/>
      <sheetName val="cabl_tren,shu15"/>
      <sheetName val="Brickbat_jelly15"/>
      <sheetName val="WATERP_15"/>
      <sheetName val="MIsc_POLYETH__SHEET15"/>
      <sheetName val="TEMP_15"/>
      <sheetName val="Drawings_15"/>
      <sheetName val="rework_claim_status_15"/>
      <sheetName val="project_data_sheet15"/>
      <sheetName val="2B_landscaping_meas_sheet15"/>
      <sheetName val="hanging_restaurant_area_modi15"/>
      <sheetName val="_ROAD_&amp;_WALL__2B15"/>
      <sheetName val="RCC_Ret__Wall15"/>
      <sheetName val="Labour_productivity15"/>
      <sheetName val="Formwork_-_Planned15"/>
      <sheetName val="Concrete_-_planned15"/>
      <sheetName val="Stress_Calculation15"/>
      <sheetName val="Fill_this_out_first___15"/>
      <sheetName val="13__Steel_-_Ratio14"/>
      <sheetName val="Project_Budget_Worksheet14"/>
      <sheetName val="TBAL9697_-group_wise__sdpl14"/>
      <sheetName val="2B_August_2K214"/>
      <sheetName val="PRECAST_lightconc-II14"/>
      <sheetName val="9__Package_split_-_Cost_14"/>
      <sheetName val="Extra_Item14"/>
      <sheetName val="schedule_nos14"/>
      <sheetName val="IO_LIST14"/>
      <sheetName val="Linked_Lead14"/>
      <sheetName val="Currency_Sheet14"/>
      <sheetName val="Bill_3_-_Site_Works14"/>
      <sheetName val="Current_Bill_MB_ref14"/>
      <sheetName val="10__&amp;_11__Rate_Code_&amp;_BQ14"/>
      <sheetName val="Approved_MTD_Proj_#'s14"/>
      <sheetName val="Basement_Budget14"/>
      <sheetName val="BASIS_-DEC_0814"/>
      <sheetName val="Builtup_Area14"/>
      <sheetName val="Package_split_-_Cost14"/>
      <sheetName val="Inc_St_-Link14"/>
      <sheetName val="INPUT_SHEET14"/>
      <sheetName val="_top_2B_cer_12"/>
      <sheetName val="CIVIL_abs_II_B_CER__12"/>
      <sheetName val="CUSTOMER_WORKS_12"/>
      <sheetName val="Sales_rate_sheet12"/>
      <sheetName val="2B_specialised__12"/>
      <sheetName val="2b_BACKFILLING12"/>
      <sheetName val="ANTI_TERMITE_sol12"/>
      <sheetName val="RCC_SEPTIC_TANK12"/>
      <sheetName val="RCC_SLAB12"/>
      <sheetName val="F_ESCAPE_ST_RCC12"/>
      <sheetName val="RCC,Ret__Wall12"/>
      <sheetName val="CABL_TRE,RCC12"/>
      <sheetName val="rcc_lintels12"/>
      <sheetName val="SWD__RCC12"/>
      <sheetName val="RCC_PLINTH_BEAM_12"/>
      <sheetName val="SWD_shu12"/>
      <sheetName val="SHU_PLINTH_BEAMS_12"/>
      <sheetName val="ShUTTER_LINTEL12"/>
      <sheetName val="SHU,SLAB__12"/>
      <sheetName val="shu_re_wall12"/>
      <sheetName val="s_tank_sh12"/>
      <sheetName val="cabl_tren,shu12"/>
      <sheetName val="Brickbat_jelly12"/>
      <sheetName val="WATERP_12"/>
      <sheetName val="MIsc_POLYETH__SHEET12"/>
      <sheetName val="TEMP_12"/>
      <sheetName val="Drawings_12"/>
      <sheetName val="rework_claim_status_12"/>
      <sheetName val="project_data_sheet12"/>
      <sheetName val="2B_landscaping_meas_sheet12"/>
      <sheetName val="hanging_restaurant_area_modi12"/>
      <sheetName val="_ROAD_&amp;_WALL__2B12"/>
      <sheetName val="RCC_Ret__Wall12"/>
      <sheetName val="Labour_productivity12"/>
      <sheetName val="Formwork_-_Planned12"/>
      <sheetName val="Concrete_-_planned12"/>
      <sheetName val="Stress_Calculation12"/>
      <sheetName val="Fill_this_out_first___12"/>
      <sheetName val="13__Steel_-_Ratio11"/>
      <sheetName val="Project_Budget_Worksheet11"/>
      <sheetName val="TBAL9697_-group_wise__sdpl11"/>
      <sheetName val="2B_August_2K211"/>
      <sheetName val="PRECAST_lightconc-II11"/>
      <sheetName val="9__Package_split_-_Cost_11"/>
      <sheetName val="Extra_Item11"/>
      <sheetName val="schedule_nos11"/>
      <sheetName val="IO_LIST11"/>
      <sheetName val="Linked_Lead11"/>
      <sheetName val="Currency_Sheet11"/>
      <sheetName val="Bill_3_-_Site_Works11"/>
      <sheetName val="Current_Bill_MB_ref11"/>
      <sheetName val="10__&amp;_11__Rate_Code_&amp;_BQ11"/>
      <sheetName val="Approved_MTD_Proj_#'s11"/>
      <sheetName val="Basement_Budget11"/>
      <sheetName val="BASIS_-DEC_0811"/>
      <sheetName val="Builtup_Area11"/>
      <sheetName val="Package_split_-_Cost11"/>
      <sheetName val="Inc_St_-Link11"/>
      <sheetName val="INPUT_SHEET11"/>
      <sheetName val="_top_2B_cer_13"/>
      <sheetName val="CIVIL_abs_II_B_CER__13"/>
      <sheetName val="CUSTOMER_WORKS_13"/>
      <sheetName val="Sales_rate_sheet13"/>
      <sheetName val="2B_specialised__13"/>
      <sheetName val="2b_BACKFILLING13"/>
      <sheetName val="ANTI_TERMITE_sol13"/>
      <sheetName val="RCC_SEPTIC_TANK13"/>
      <sheetName val="RCC_SLAB13"/>
      <sheetName val="F_ESCAPE_ST_RCC13"/>
      <sheetName val="RCC,Ret__Wall13"/>
      <sheetName val="CABL_TRE,RCC13"/>
      <sheetName val="rcc_lintels13"/>
      <sheetName val="SWD__RCC13"/>
      <sheetName val="RCC_PLINTH_BEAM_13"/>
      <sheetName val="SWD_shu13"/>
      <sheetName val="SHU_PLINTH_BEAMS_13"/>
      <sheetName val="ShUTTER_LINTEL13"/>
      <sheetName val="SHU,SLAB__13"/>
      <sheetName val="shu_re_wall13"/>
      <sheetName val="s_tank_sh13"/>
      <sheetName val="cabl_tren,shu13"/>
      <sheetName val="Brickbat_jelly13"/>
      <sheetName val="WATERP_13"/>
      <sheetName val="MIsc_POLYETH__SHEET13"/>
      <sheetName val="TEMP_13"/>
      <sheetName val="Drawings_13"/>
      <sheetName val="rework_claim_status_13"/>
      <sheetName val="project_data_sheet13"/>
      <sheetName val="2B_landscaping_meas_sheet13"/>
      <sheetName val="hanging_restaurant_area_modi13"/>
      <sheetName val="_ROAD_&amp;_WALL__2B13"/>
      <sheetName val="RCC_Ret__Wall13"/>
      <sheetName val="Labour_productivity13"/>
      <sheetName val="Formwork_-_Planned13"/>
      <sheetName val="Concrete_-_planned13"/>
      <sheetName val="Stress_Calculation13"/>
      <sheetName val="Fill_this_out_first___13"/>
      <sheetName val="13__Steel_-_Ratio12"/>
      <sheetName val="Project_Budget_Worksheet12"/>
      <sheetName val="TBAL9697_-group_wise__sdpl12"/>
      <sheetName val="2B_August_2K212"/>
      <sheetName val="PRECAST_lightconc-II12"/>
      <sheetName val="9__Package_split_-_Cost_12"/>
      <sheetName val="Extra_Item12"/>
      <sheetName val="schedule_nos12"/>
      <sheetName val="IO_LIST12"/>
      <sheetName val="Linked_Lead12"/>
      <sheetName val="Currency_Sheet12"/>
      <sheetName val="Bill_3_-_Site_Works12"/>
      <sheetName val="Current_Bill_MB_ref12"/>
      <sheetName val="10__&amp;_11__Rate_Code_&amp;_BQ12"/>
      <sheetName val="Approved_MTD_Proj_#'s12"/>
      <sheetName val="Basement_Budget12"/>
      <sheetName val="BASIS_-DEC_0812"/>
      <sheetName val="Builtup_Area12"/>
      <sheetName val="Package_split_-_Cost12"/>
      <sheetName val="Inc_St_-Link12"/>
      <sheetName val="INPUT_SHEET12"/>
      <sheetName val="_top_2B_cer_14"/>
      <sheetName val="CIVIL_abs_II_B_CER__14"/>
      <sheetName val="CUSTOMER_WORKS_14"/>
      <sheetName val="Sales_rate_sheet14"/>
      <sheetName val="2B_specialised__14"/>
      <sheetName val="2b_BACKFILLING14"/>
      <sheetName val="ANTI_TERMITE_sol14"/>
      <sheetName val="RCC_SEPTIC_TANK14"/>
      <sheetName val="RCC_SLAB14"/>
      <sheetName val="F_ESCAPE_ST_RCC14"/>
      <sheetName val="RCC,Ret__Wall14"/>
      <sheetName val="CABL_TRE,RCC14"/>
      <sheetName val="rcc_lintels14"/>
      <sheetName val="SWD__RCC14"/>
      <sheetName val="RCC_PLINTH_BEAM_14"/>
      <sheetName val="SWD_shu14"/>
      <sheetName val="SHU_PLINTH_BEAMS_14"/>
      <sheetName val="ShUTTER_LINTEL14"/>
      <sheetName val="SHU,SLAB__14"/>
      <sheetName val="shu_re_wall14"/>
      <sheetName val="s_tank_sh14"/>
      <sheetName val="cabl_tren,shu14"/>
      <sheetName val="Brickbat_jelly14"/>
      <sheetName val="WATERP_14"/>
      <sheetName val="MIsc_POLYETH__SHEET14"/>
      <sheetName val="TEMP_14"/>
      <sheetName val="Drawings_14"/>
      <sheetName val="rework_claim_status_14"/>
      <sheetName val="project_data_sheet14"/>
      <sheetName val="2B_landscaping_meas_sheet14"/>
      <sheetName val="hanging_restaurant_area_modi14"/>
      <sheetName val="_ROAD_&amp;_WALL__2B14"/>
      <sheetName val="RCC_Ret__Wall14"/>
      <sheetName val="Labour_productivity14"/>
      <sheetName val="Formwork_-_Planned14"/>
      <sheetName val="Concrete_-_planned14"/>
      <sheetName val="Stress_Calculation14"/>
      <sheetName val="Fill_this_out_first___14"/>
      <sheetName val="13__Steel_-_Ratio13"/>
      <sheetName val="Project_Budget_Worksheet13"/>
      <sheetName val="TBAL9697_-group_wise__sdpl13"/>
      <sheetName val="2B_August_2K213"/>
      <sheetName val="PRECAST_lightconc-II13"/>
      <sheetName val="9__Package_split_-_Cost_13"/>
      <sheetName val="Extra_Item13"/>
      <sheetName val="schedule_nos13"/>
      <sheetName val="IO_LIST13"/>
      <sheetName val="Linked_Lead13"/>
      <sheetName val="Currency_Sheet13"/>
      <sheetName val="Bill_3_-_Site_Works13"/>
      <sheetName val="Current_Bill_MB_ref13"/>
      <sheetName val="10__&amp;_11__Rate_Code_&amp;_BQ13"/>
      <sheetName val="Approved_MTD_Proj_#'s13"/>
      <sheetName val="Basement_Budget13"/>
      <sheetName val="BASIS_-DEC_0813"/>
      <sheetName val="Builtup_Area13"/>
      <sheetName val="Package_split_-_Cost13"/>
      <sheetName val="Inc_St_-Link13"/>
      <sheetName val="INPUT_SHEET13"/>
      <sheetName val="_top_2B_cer_16"/>
      <sheetName val="CIVIL_abs_II_B_CER__16"/>
      <sheetName val="CUSTOMER_WORKS_16"/>
      <sheetName val="Sales_rate_sheet16"/>
      <sheetName val="2B_specialised__16"/>
      <sheetName val="2b_BACKFILLING16"/>
      <sheetName val="ANTI_TERMITE_sol16"/>
      <sheetName val="RCC_SEPTIC_TANK16"/>
      <sheetName val="RCC_SLAB16"/>
      <sheetName val="F_ESCAPE_ST_RCC16"/>
      <sheetName val="RCC,Ret__Wall16"/>
      <sheetName val="CABL_TRE,RCC16"/>
      <sheetName val="rcc_lintels16"/>
      <sheetName val="SWD__RCC16"/>
      <sheetName val="RCC_PLINTH_BEAM_16"/>
      <sheetName val="SWD_shu16"/>
      <sheetName val="SHU_PLINTH_BEAMS_16"/>
      <sheetName val="ShUTTER_LINTEL16"/>
      <sheetName val="SHU,SLAB__16"/>
      <sheetName val="shu_re_wall16"/>
      <sheetName val="s_tank_sh16"/>
      <sheetName val="cabl_tren,shu16"/>
      <sheetName val="Brickbat_jelly16"/>
      <sheetName val="WATERP_16"/>
      <sheetName val="MIsc_POLYETH__SHEET16"/>
      <sheetName val="TEMP_16"/>
      <sheetName val="Drawings_16"/>
      <sheetName val="rework_claim_status_16"/>
      <sheetName val="project_data_sheet16"/>
      <sheetName val="2B_landscaping_meas_sheet16"/>
      <sheetName val="hanging_restaurant_area_modi16"/>
      <sheetName val="_ROAD_&amp;_WALL__2B16"/>
      <sheetName val="RCC_Ret__Wall16"/>
      <sheetName val="Labour_productivity16"/>
      <sheetName val="Formwork_-_Planned16"/>
      <sheetName val="Concrete_-_planned16"/>
      <sheetName val="Stress_Calculation16"/>
      <sheetName val="Fill_this_out_first___16"/>
      <sheetName val="13__Steel_-_Ratio15"/>
      <sheetName val="Project_Budget_Worksheet15"/>
      <sheetName val="TBAL9697_-group_wise__sdpl15"/>
      <sheetName val="2B_August_2K215"/>
      <sheetName val="PRECAST_lightconc-II15"/>
      <sheetName val="9__Package_split_-_Cost_15"/>
      <sheetName val="Extra_Item15"/>
      <sheetName val="schedule_nos15"/>
      <sheetName val="IO_LIST15"/>
      <sheetName val="Linked_Lead15"/>
      <sheetName val="Currency_Sheet15"/>
      <sheetName val="Bill_3_-_Site_Works15"/>
      <sheetName val="Current_Bill_MB_ref15"/>
      <sheetName val="10__&amp;_11__Rate_Code_&amp;_BQ15"/>
      <sheetName val="Approved_MTD_Proj_#'s15"/>
      <sheetName val="Basement_Budget15"/>
      <sheetName val="BASIS_-DEC_0815"/>
      <sheetName val="Builtup_Area15"/>
      <sheetName val="Package_split_-_Cost15"/>
      <sheetName val="Inc_St_-Link15"/>
      <sheetName val="INPUT_SHEET15"/>
      <sheetName val="_top_2B_cer_17"/>
      <sheetName val="CIVIL_abs_II_B_CER__17"/>
      <sheetName val="CUSTOMER_WORKS_17"/>
      <sheetName val="Sales_rate_sheet17"/>
      <sheetName val="2B_specialised__17"/>
      <sheetName val="2b_BACKFILLING17"/>
      <sheetName val="ANTI_TERMITE_sol17"/>
      <sheetName val="RCC_SEPTIC_TANK17"/>
      <sheetName val="RCC_SLAB17"/>
      <sheetName val="F_ESCAPE_ST_RCC17"/>
      <sheetName val="RCC,Ret__Wall17"/>
      <sheetName val="CABL_TRE,RCC17"/>
      <sheetName val="rcc_lintels17"/>
      <sheetName val="SWD__RCC17"/>
      <sheetName val="RCC_PLINTH_BEAM_17"/>
      <sheetName val="SWD_shu17"/>
      <sheetName val="SHU_PLINTH_BEAMS_17"/>
      <sheetName val="ShUTTER_LINTEL17"/>
      <sheetName val="SHU,SLAB__17"/>
      <sheetName val="shu_re_wall17"/>
      <sheetName val="s_tank_sh17"/>
      <sheetName val="cabl_tren,shu17"/>
      <sheetName val="Brickbat_jelly17"/>
      <sheetName val="WATERP_17"/>
      <sheetName val="MIsc_POLYETH__SHEET17"/>
      <sheetName val="TEMP_17"/>
      <sheetName val="Drawings_17"/>
      <sheetName val="rework_claim_status_17"/>
      <sheetName val="project_data_sheet17"/>
      <sheetName val="2B_landscaping_meas_sheet17"/>
      <sheetName val="hanging_restaurant_area_modi17"/>
      <sheetName val="_ROAD_&amp;_WALL__2B17"/>
      <sheetName val="RCC_Ret__Wall17"/>
      <sheetName val="Labour_productivity17"/>
      <sheetName val="Formwork_-_Planned17"/>
      <sheetName val="Concrete_-_planned17"/>
      <sheetName val="Stress_Calculation17"/>
      <sheetName val="Fill_this_out_first___17"/>
      <sheetName val="13__Steel_-_Ratio16"/>
      <sheetName val="Project_Budget_Worksheet16"/>
      <sheetName val="TBAL9697_-group_wise__sdpl16"/>
      <sheetName val="2B_August_2K216"/>
      <sheetName val="PRECAST_lightconc-II16"/>
      <sheetName val="9__Package_split_-_Cost_16"/>
      <sheetName val="Extra_Item16"/>
      <sheetName val="schedule_nos16"/>
      <sheetName val="IO_LIST16"/>
      <sheetName val="Linked_Lead16"/>
      <sheetName val="Currency_Sheet16"/>
      <sheetName val="Bill_3_-_Site_Works16"/>
      <sheetName val="Current_Bill_MB_ref16"/>
      <sheetName val="10__&amp;_11__Rate_Code_&amp;_BQ16"/>
      <sheetName val="Approved_MTD_Proj_#'s16"/>
      <sheetName val="Basement_Budget16"/>
      <sheetName val="BASIS_-DEC_0816"/>
      <sheetName val="Builtup_Area16"/>
      <sheetName val="Package_split_-_Cost16"/>
      <sheetName val="Inc_St_-Link16"/>
      <sheetName val="INPUT_SHEET16"/>
      <sheetName val="_top_2B_cer_18"/>
      <sheetName val="CIVIL_abs_II_B_CER__18"/>
      <sheetName val="CUSTOMER_WORKS_18"/>
      <sheetName val="Sales_rate_sheet18"/>
      <sheetName val="2B_specialised__18"/>
      <sheetName val="2b_BACKFILLING18"/>
      <sheetName val="ANTI_TERMITE_sol18"/>
      <sheetName val="RCC_SEPTIC_TANK18"/>
      <sheetName val="RCC_SLAB18"/>
      <sheetName val="F_ESCAPE_ST_RCC18"/>
      <sheetName val="RCC,Ret__Wall18"/>
      <sheetName val="CABL_TRE,RCC18"/>
      <sheetName val="rcc_lintels18"/>
      <sheetName val="SWD__RCC18"/>
      <sheetName val="RCC_PLINTH_BEAM_18"/>
      <sheetName val="SWD_shu18"/>
      <sheetName val="SHU_PLINTH_BEAMS_18"/>
      <sheetName val="ShUTTER_LINTEL18"/>
      <sheetName val="SHU,SLAB__18"/>
      <sheetName val="shu_re_wall18"/>
      <sheetName val="s_tank_sh18"/>
      <sheetName val="cabl_tren,shu18"/>
      <sheetName val="Brickbat_jelly18"/>
      <sheetName val="WATERP_18"/>
      <sheetName val="MIsc_POLYETH__SHEET18"/>
      <sheetName val="TEMP_18"/>
      <sheetName val="Drawings_18"/>
      <sheetName val="rework_claim_status_18"/>
      <sheetName val="project_data_sheet18"/>
      <sheetName val="2B_landscaping_meas_sheet18"/>
      <sheetName val="hanging_restaurant_area_modi18"/>
      <sheetName val="_ROAD_&amp;_WALL__2B18"/>
      <sheetName val="RCC_Ret__Wall18"/>
      <sheetName val="Labour_productivity18"/>
      <sheetName val="Formwork_-_Planned18"/>
      <sheetName val="Concrete_-_planned18"/>
      <sheetName val="Stress_Calculation18"/>
      <sheetName val="Fill_this_out_first___18"/>
      <sheetName val="13__Steel_-_Ratio17"/>
      <sheetName val="Project_Budget_Worksheet17"/>
      <sheetName val="TBAL9697_-group_wise__sdpl17"/>
      <sheetName val="2B_August_2K217"/>
      <sheetName val="PRECAST_lightconc-II17"/>
      <sheetName val="9__Package_split_-_Cost_17"/>
      <sheetName val="Extra_Item17"/>
      <sheetName val="schedule_nos17"/>
      <sheetName val="IO_LIST17"/>
      <sheetName val="Linked_Lead17"/>
      <sheetName val="Currency_Sheet17"/>
      <sheetName val="Bill_3_-_Site_Works17"/>
      <sheetName val="Current_Bill_MB_ref17"/>
      <sheetName val="10__&amp;_11__Rate_Code_&amp;_BQ17"/>
      <sheetName val="Approved_MTD_Proj_#'s17"/>
      <sheetName val="Basement_Budget17"/>
      <sheetName val="BASIS_-DEC_0817"/>
      <sheetName val="Builtup_Area17"/>
      <sheetName val="Package_split_-_Cost17"/>
      <sheetName val="Inc_St_-Link17"/>
      <sheetName val="INPUT_SHEET17"/>
      <sheetName val="_top_2B_cer_20"/>
      <sheetName val="CIVIL_abs_II_B_CER__20"/>
      <sheetName val="CUSTOMER_WORKS_20"/>
      <sheetName val="Sales_rate_sheet20"/>
      <sheetName val="2B_specialised__20"/>
      <sheetName val="2b_BACKFILLING20"/>
      <sheetName val="ANTI_TERMITE_sol20"/>
      <sheetName val="RCC_SEPTIC_TANK20"/>
      <sheetName val="RCC_SLAB20"/>
      <sheetName val="F_ESCAPE_ST_RCC20"/>
      <sheetName val="RCC,Ret__Wall20"/>
      <sheetName val="CABL_TRE,RCC20"/>
      <sheetName val="rcc_lintels20"/>
      <sheetName val="SWD__RCC20"/>
      <sheetName val="RCC_PLINTH_BEAM_20"/>
      <sheetName val="SWD_shu20"/>
      <sheetName val="SHU_PLINTH_BEAMS_20"/>
      <sheetName val="ShUTTER_LINTEL20"/>
      <sheetName val="SHU,SLAB__20"/>
      <sheetName val="shu_re_wall20"/>
      <sheetName val="s_tank_sh20"/>
      <sheetName val="cabl_tren,shu20"/>
      <sheetName val="Brickbat_jelly20"/>
      <sheetName val="WATERP_20"/>
      <sheetName val="MIsc_POLYETH__SHEET20"/>
      <sheetName val="TEMP_20"/>
      <sheetName val="Drawings_20"/>
      <sheetName val="rework_claim_status_20"/>
      <sheetName val="project_data_sheet20"/>
      <sheetName val="2B_landscaping_meas_sheet20"/>
      <sheetName val="hanging_restaurant_area_modi20"/>
      <sheetName val="_ROAD_&amp;_WALL__2B20"/>
      <sheetName val="RCC_Ret__Wall20"/>
      <sheetName val="Labour_productivity20"/>
      <sheetName val="Formwork_-_Planned20"/>
      <sheetName val="Concrete_-_planned20"/>
      <sheetName val="Stress_Calculation20"/>
      <sheetName val="Fill_this_out_first___20"/>
      <sheetName val="13__Steel_-_Ratio19"/>
      <sheetName val="Project_Budget_Worksheet19"/>
      <sheetName val="TBAL9697_-group_wise__sdpl19"/>
      <sheetName val="2B_August_2K219"/>
      <sheetName val="PRECAST_lightconc-II19"/>
      <sheetName val="9__Package_split_-_Cost_19"/>
      <sheetName val="Extra_Item19"/>
      <sheetName val="schedule_nos19"/>
      <sheetName val="IO_LIST19"/>
      <sheetName val="Linked_Lead19"/>
      <sheetName val="Currency_Sheet19"/>
      <sheetName val="Bill_3_-_Site_Works19"/>
      <sheetName val="Current_Bill_MB_ref19"/>
      <sheetName val="10__&amp;_11__Rate_Code_&amp;_BQ19"/>
      <sheetName val="Approved_MTD_Proj_#'s19"/>
      <sheetName val="Basement_Budget19"/>
      <sheetName val="BASIS_-DEC_0819"/>
      <sheetName val="Builtup_Area19"/>
      <sheetName val="Package_split_-_Cost19"/>
      <sheetName val="Inc_St_-Link19"/>
      <sheetName val="INPUT_SHEET19"/>
      <sheetName val="_top_2B_cer_19"/>
      <sheetName val="CIVIL_abs_II_B_CER__19"/>
      <sheetName val="CUSTOMER_WORKS_19"/>
      <sheetName val="Sales_rate_sheet19"/>
      <sheetName val="2B_specialised__19"/>
      <sheetName val="2b_BACKFILLING19"/>
      <sheetName val="ANTI_TERMITE_sol19"/>
      <sheetName val="RCC_SEPTIC_TANK19"/>
      <sheetName val="RCC_SLAB19"/>
      <sheetName val="F_ESCAPE_ST_RCC19"/>
      <sheetName val="RCC,Ret__Wall19"/>
      <sheetName val="CABL_TRE,RCC19"/>
      <sheetName val="rcc_lintels19"/>
      <sheetName val="SWD__RCC19"/>
      <sheetName val="RCC_PLINTH_BEAM_19"/>
      <sheetName val="SWD_shu19"/>
      <sheetName val="SHU_PLINTH_BEAMS_19"/>
      <sheetName val="ShUTTER_LINTEL19"/>
      <sheetName val="SHU,SLAB__19"/>
      <sheetName val="shu_re_wall19"/>
      <sheetName val="s_tank_sh19"/>
      <sheetName val="cabl_tren,shu19"/>
      <sheetName val="Brickbat_jelly19"/>
      <sheetName val="WATERP_19"/>
      <sheetName val="MIsc_POLYETH__SHEET19"/>
      <sheetName val="TEMP_19"/>
      <sheetName val="Drawings_19"/>
      <sheetName val="rework_claim_status_19"/>
      <sheetName val="project_data_sheet19"/>
      <sheetName val="2B_landscaping_meas_sheet19"/>
      <sheetName val="hanging_restaurant_area_modi19"/>
      <sheetName val="_ROAD_&amp;_WALL__2B19"/>
      <sheetName val="RCC_Ret__Wall19"/>
      <sheetName val="Labour_productivity19"/>
      <sheetName val="Formwork_-_Planned19"/>
      <sheetName val="Concrete_-_planned19"/>
      <sheetName val="Stress_Calculation19"/>
      <sheetName val="Fill_this_out_first___19"/>
      <sheetName val="13__Steel_-_Ratio18"/>
      <sheetName val="Project_Budget_Worksheet18"/>
      <sheetName val="TBAL9697_-group_wise__sdpl18"/>
      <sheetName val="2B_August_2K218"/>
      <sheetName val="PRECAST_lightconc-II18"/>
      <sheetName val="9__Package_split_-_Cost_18"/>
      <sheetName val="Extra_Item18"/>
      <sheetName val="schedule_nos18"/>
      <sheetName val="IO_LIST18"/>
      <sheetName val="Linked_Lead18"/>
      <sheetName val="Currency_Sheet18"/>
      <sheetName val="Bill_3_-_Site_Works18"/>
      <sheetName val="Current_Bill_MB_ref18"/>
      <sheetName val="10__&amp;_11__Rate_Code_&amp;_BQ18"/>
      <sheetName val="Approved_MTD_Proj_#'s18"/>
      <sheetName val="Basement_Budget18"/>
      <sheetName val="BASIS_-DEC_0818"/>
      <sheetName val="Builtup_Area18"/>
      <sheetName val="Package_split_-_Cost18"/>
      <sheetName val="Inc_St_-Link18"/>
      <sheetName val="INPUT_SHEET18"/>
      <sheetName val="_top_2B_cer_21"/>
      <sheetName val="CIVIL_abs_II_B_CER__21"/>
      <sheetName val="CUSTOMER_WORKS_21"/>
      <sheetName val="Sales_rate_sheet21"/>
      <sheetName val="2B_specialised__21"/>
      <sheetName val="2b_BACKFILLING21"/>
      <sheetName val="ANTI_TERMITE_sol21"/>
      <sheetName val="RCC_SEPTIC_TANK21"/>
      <sheetName val="RCC_SLAB21"/>
      <sheetName val="F_ESCAPE_ST_RCC21"/>
      <sheetName val="RCC,Ret__Wall21"/>
      <sheetName val="CABL_TRE,RCC21"/>
      <sheetName val="rcc_lintels21"/>
      <sheetName val="SWD__RCC21"/>
      <sheetName val="RCC_PLINTH_BEAM_21"/>
      <sheetName val="SWD_shu21"/>
      <sheetName val="SHU_PLINTH_BEAMS_21"/>
      <sheetName val="ShUTTER_LINTEL21"/>
      <sheetName val="SHU,SLAB__21"/>
      <sheetName val="shu_re_wall21"/>
      <sheetName val="s_tank_sh21"/>
      <sheetName val="cabl_tren,shu21"/>
      <sheetName val="Brickbat_jelly21"/>
      <sheetName val="WATERP_21"/>
      <sheetName val="MIsc_POLYETH__SHEET21"/>
      <sheetName val="TEMP_21"/>
      <sheetName val="Drawings_21"/>
      <sheetName val="rework_claim_status_21"/>
      <sheetName val="project_data_sheet21"/>
      <sheetName val="2B_landscaping_meas_sheet21"/>
      <sheetName val="hanging_restaurant_area_modi21"/>
      <sheetName val="_ROAD_&amp;_WALL__2B21"/>
      <sheetName val="RCC_Ret__Wall21"/>
      <sheetName val="Labour_productivity21"/>
      <sheetName val="Formwork_-_Planned21"/>
      <sheetName val="Concrete_-_planned21"/>
      <sheetName val="Stress_Calculation21"/>
      <sheetName val="Fill_this_out_first___21"/>
      <sheetName val="13__Steel_-_Ratio20"/>
      <sheetName val="Project_Budget_Worksheet20"/>
      <sheetName val="TBAL9697_-group_wise__sdpl20"/>
      <sheetName val="2B_August_2K220"/>
      <sheetName val="PRECAST_lightconc-II20"/>
      <sheetName val="9__Package_split_-_Cost_20"/>
      <sheetName val="Extra_Item20"/>
      <sheetName val="schedule_nos20"/>
      <sheetName val="IO_LIST20"/>
      <sheetName val="Linked_Lead20"/>
      <sheetName val="Currency_Sheet20"/>
      <sheetName val="Bill_3_-_Site_Works20"/>
      <sheetName val="Current_Bill_MB_ref20"/>
      <sheetName val="10__&amp;_11__Rate_Code_&amp;_BQ20"/>
      <sheetName val="Approved_MTD_Proj_#'s20"/>
      <sheetName val="Basement_Budget20"/>
      <sheetName val="BASIS_-DEC_0820"/>
      <sheetName val="Builtup_Area20"/>
      <sheetName val="Package_split_-_Cost20"/>
      <sheetName val="Inc_St_-Link20"/>
      <sheetName val="INPUT_SHEET20"/>
      <sheetName val="_top_2B_cer_22"/>
      <sheetName val="CIVIL_abs_II_B_CER__22"/>
      <sheetName val="CUSTOMER_WORKS_22"/>
      <sheetName val="Sales_rate_sheet22"/>
      <sheetName val="2B_specialised__22"/>
      <sheetName val="2b_BACKFILLING22"/>
      <sheetName val="ANTI_TERMITE_sol22"/>
      <sheetName val="RCC_SEPTIC_TANK22"/>
      <sheetName val="RCC_SLAB22"/>
      <sheetName val="F_ESCAPE_ST_RCC22"/>
      <sheetName val="RCC,Ret__Wall22"/>
      <sheetName val="CABL_TRE,RCC22"/>
      <sheetName val="rcc_lintels22"/>
      <sheetName val="SWD__RCC22"/>
      <sheetName val="RCC_PLINTH_BEAM_22"/>
      <sheetName val="SWD_shu22"/>
      <sheetName val="SHU_PLINTH_BEAMS_22"/>
      <sheetName val="ShUTTER_LINTEL22"/>
      <sheetName val="SHU,SLAB__22"/>
      <sheetName val="shu_re_wall22"/>
      <sheetName val="s_tank_sh22"/>
      <sheetName val="cabl_tren,shu22"/>
      <sheetName val="Brickbat_jelly22"/>
      <sheetName val="WATERP_22"/>
      <sheetName val="MIsc_POLYETH__SHEET22"/>
      <sheetName val="TEMP_22"/>
      <sheetName val="Drawings_22"/>
      <sheetName val="rework_claim_status_22"/>
      <sheetName val="project_data_sheet22"/>
      <sheetName val="2B_landscaping_meas_sheet22"/>
      <sheetName val="hanging_restaurant_area_modi22"/>
      <sheetName val="_ROAD_&amp;_WALL__2B22"/>
      <sheetName val="RCC_Ret__Wall22"/>
      <sheetName val="Labour_productivity22"/>
      <sheetName val="Formwork_-_Planned22"/>
      <sheetName val="Concrete_-_planned22"/>
      <sheetName val="Stress_Calculation22"/>
      <sheetName val="Fill_this_out_first___22"/>
      <sheetName val="13__Steel_-_Ratio21"/>
      <sheetName val="Project_Budget_Worksheet21"/>
      <sheetName val="TBAL9697_-group_wise__sdpl21"/>
      <sheetName val="2B_August_2K221"/>
      <sheetName val="PRECAST_lightconc-II21"/>
      <sheetName val="9__Package_split_-_Cost_21"/>
      <sheetName val="Extra_Item21"/>
      <sheetName val="schedule_nos21"/>
      <sheetName val="IO_LIST21"/>
      <sheetName val="Linked_Lead21"/>
      <sheetName val="Currency_Sheet21"/>
      <sheetName val="Bill_3_-_Site_Works21"/>
      <sheetName val="Current_Bill_MB_ref21"/>
      <sheetName val="10__&amp;_11__Rate_Code_&amp;_BQ21"/>
      <sheetName val="Approved_MTD_Proj_#'s21"/>
      <sheetName val="Basement_Budget21"/>
      <sheetName val="BASIS_-DEC_0821"/>
      <sheetName val="Builtup_Area21"/>
      <sheetName val="Package_split_-_Cost21"/>
      <sheetName val="Inc_St_-Link21"/>
      <sheetName val="INPUT_SHEET21"/>
      <sheetName val="_top_2B_cer_23"/>
      <sheetName val="CIVIL_abs_II_B_CER__23"/>
      <sheetName val="CUSTOMER_WORKS_23"/>
      <sheetName val="Sales_rate_sheet23"/>
      <sheetName val="2B_specialised__23"/>
      <sheetName val="2b_BACKFILLING23"/>
      <sheetName val="ANTI_TERMITE_sol23"/>
      <sheetName val="RCC_SEPTIC_TANK23"/>
      <sheetName val="RCC_SLAB23"/>
      <sheetName val="F_ESCAPE_ST_RCC23"/>
      <sheetName val="RCC,Ret__Wall23"/>
      <sheetName val="CABL_TRE,RCC23"/>
      <sheetName val="rcc_lintels23"/>
      <sheetName val="SWD__RCC23"/>
      <sheetName val="RCC_PLINTH_BEAM_23"/>
      <sheetName val="SWD_shu23"/>
      <sheetName val="SHU_PLINTH_BEAMS_23"/>
      <sheetName val="ShUTTER_LINTEL23"/>
      <sheetName val="SHU,SLAB__23"/>
      <sheetName val="shu_re_wall23"/>
      <sheetName val="s_tank_sh23"/>
      <sheetName val="cabl_tren,shu23"/>
      <sheetName val="Brickbat_jelly23"/>
      <sheetName val="WATERP_23"/>
      <sheetName val="MIsc_POLYETH__SHEET23"/>
      <sheetName val="TEMP_23"/>
      <sheetName val="Drawings_23"/>
      <sheetName val="rework_claim_status_23"/>
      <sheetName val="project_data_sheet23"/>
      <sheetName val="2B_landscaping_meas_sheet23"/>
      <sheetName val="hanging_restaurant_area_modi23"/>
      <sheetName val="_ROAD_&amp;_WALL__2B23"/>
      <sheetName val="RCC_Ret__Wall23"/>
      <sheetName val="Labour_productivity23"/>
      <sheetName val="Formwork_-_Planned23"/>
      <sheetName val="Concrete_-_planned23"/>
      <sheetName val="Stress_Calculation23"/>
      <sheetName val="Fill_this_out_first___23"/>
      <sheetName val="13__Steel_-_Ratio22"/>
      <sheetName val="Project_Budget_Worksheet22"/>
      <sheetName val="TBAL9697_-group_wise__sdpl22"/>
      <sheetName val="2B_August_2K222"/>
      <sheetName val="PRECAST_lightconc-II22"/>
      <sheetName val="9__Package_split_-_Cost_22"/>
      <sheetName val="Extra_Item22"/>
      <sheetName val="schedule_nos22"/>
      <sheetName val="IO_LIST22"/>
      <sheetName val="Linked_Lead22"/>
      <sheetName val="Currency_Sheet22"/>
      <sheetName val="Bill_3_-_Site_Works22"/>
      <sheetName val="Current_Bill_MB_ref22"/>
      <sheetName val="10__&amp;_11__Rate_Code_&amp;_BQ22"/>
      <sheetName val="Approved_MTD_Proj_#'s22"/>
      <sheetName val="Basement_Budget22"/>
      <sheetName val="BASIS_-DEC_0822"/>
      <sheetName val="Builtup_Area22"/>
      <sheetName val="Package_split_-_Cost22"/>
      <sheetName val="Inc_St_-Link22"/>
      <sheetName val="INPUT_SHEET22"/>
      <sheetName val="switch"/>
      <sheetName val="PackSize"/>
      <sheetName val="PackagingType"/>
      <sheetName val="ProductHierarchy"/>
      <sheetName val="PurchGroup"/>
      <sheetName val="Sub-brand"/>
      <sheetName val="Varia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sheetData sheetId="387"/>
      <sheetData sheetId="388"/>
      <sheetData sheetId="389"/>
      <sheetData sheetId="390"/>
      <sheetData sheetId="391"/>
      <sheetData sheetId="392"/>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sheetData sheetId="475"/>
      <sheetData sheetId="476"/>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refreshError="1"/>
      <sheetData sheetId="1784" refreshError="1"/>
      <sheetData sheetId="1785" refreshError="1"/>
      <sheetData sheetId="1786" refreshError="1"/>
      <sheetData sheetId="1787" refreshError="1"/>
      <sheetData sheetId="1788" refreshError="1"/>
      <sheetData sheetId="1789"/>
      <sheetData sheetId="1790"/>
      <sheetData sheetId="1791"/>
      <sheetData sheetId="1792"/>
      <sheetData sheetId="1793"/>
      <sheetData sheetId="1794"/>
      <sheetData sheetId="1795" refreshError="1"/>
      <sheetData sheetId="1796" refreshError="1"/>
      <sheetData sheetId="1797" refreshError="1"/>
      <sheetData sheetId="179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DDCB2-7DEE-4A89-ABFF-26B2A8FE9A9C}">
  <dimension ref="A7:J36"/>
  <sheetViews>
    <sheetView view="pageBreakPreview" topLeftCell="A37" zoomScaleNormal="100" zoomScaleSheetLayoutView="100" workbookViewId="0">
      <selection activeCell="B37" sqref="B37"/>
    </sheetView>
  </sheetViews>
  <sheetFormatPr defaultColWidth="8.81640625" defaultRowHeight="12.5" x14ac:dyDescent="0.25"/>
  <cols>
    <col min="1" max="1" width="4.1796875" style="32" customWidth="1"/>
    <col min="2" max="2" width="11.7265625" style="32" customWidth="1"/>
    <col min="3" max="9" width="8.81640625" style="32"/>
    <col min="10" max="10" width="8.1796875" style="32" customWidth="1"/>
    <col min="11" max="16384" width="8.81640625" style="32"/>
  </cols>
  <sheetData>
    <row r="7" spans="1:10" ht="37" x14ac:dyDescent="0.25">
      <c r="B7" s="33"/>
    </row>
    <row r="9" spans="1:10" ht="111" customHeight="1" x14ac:dyDescent="0.25">
      <c r="B9" s="97" t="s">
        <v>0</v>
      </c>
      <c r="C9" s="97"/>
      <c r="D9" s="97"/>
      <c r="E9" s="97"/>
      <c r="F9" s="97"/>
      <c r="G9" s="97"/>
      <c r="H9" s="97"/>
      <c r="I9" s="97"/>
      <c r="J9" s="97"/>
    </row>
    <row r="11" spans="1:10" ht="15.5" x14ac:dyDescent="0.25">
      <c r="A11" s="34"/>
    </row>
    <row r="12" spans="1:10" ht="15.5" x14ac:dyDescent="0.35">
      <c r="B12" s="35" t="s">
        <v>1</v>
      </c>
    </row>
    <row r="33" spans="2:3" ht="37" x14ac:dyDescent="1.05">
      <c r="B33" s="36" t="s">
        <v>2</v>
      </c>
    </row>
    <row r="34" spans="2:3" ht="37" x14ac:dyDescent="1.05">
      <c r="B34" s="36" t="s">
        <v>3</v>
      </c>
    </row>
    <row r="36" spans="2:3" ht="15.5" x14ac:dyDescent="0.35">
      <c r="B36" s="98" t="s">
        <v>295</v>
      </c>
      <c r="C36" s="99"/>
    </row>
  </sheetData>
  <mergeCells count="2">
    <mergeCell ref="B9:J9"/>
    <mergeCell ref="B36:C36"/>
  </mergeCells>
  <printOptions horizontalCentered="1"/>
  <pageMargins left="0" right="0" top="0.78740157480314965" bottom="0.78740157480314965" header="0" footer="0"/>
  <pageSetup paperSize="9" orientation="portrait" r:id="rId1"/>
  <headerFooter>
    <oddHeader xml:space="preserve">&amp;L&amp;"Verdana,Regular"&amp;8Volume - 3
Bill of Quantity&amp;R&amp;"Verdana,Regular"&amp;8Design, procurement and 
Construction of Immigration Office at APM Terminals Pipavav
</oddHeader>
    <oddFooter>&amp;L&amp;1#&amp;"Calibri"&amp;10&amp;K000000Classification: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9"/>
  <sheetViews>
    <sheetView view="pageBreakPreview" zoomScaleSheetLayoutView="100" workbookViewId="0">
      <selection activeCell="E60" sqref="E60"/>
    </sheetView>
  </sheetViews>
  <sheetFormatPr defaultColWidth="9.1796875" defaultRowHeight="81.650000000000006" customHeight="1" x14ac:dyDescent="0.25"/>
  <cols>
    <col min="1" max="1" width="9.1796875" style="91"/>
    <col min="2" max="2" width="96.1796875" style="91" customWidth="1"/>
    <col min="3" max="16384" width="9.1796875" style="91"/>
  </cols>
  <sheetData>
    <row r="1" spans="1:2" ht="11.5" x14ac:dyDescent="0.25">
      <c r="A1" s="90" t="s">
        <v>4</v>
      </c>
      <c r="B1" s="90" t="s">
        <v>5</v>
      </c>
    </row>
    <row r="2" spans="1:2" ht="34.5" x14ac:dyDescent="0.25">
      <c r="A2" s="92">
        <v>1</v>
      </c>
      <c r="B2" s="93" t="s">
        <v>6</v>
      </c>
    </row>
    <row r="3" spans="1:2" ht="34.5" x14ac:dyDescent="0.25">
      <c r="A3" s="92">
        <v>2</v>
      </c>
      <c r="B3" s="93" t="s">
        <v>7</v>
      </c>
    </row>
    <row r="4" spans="1:2" ht="51.65" customHeight="1" x14ac:dyDescent="0.25">
      <c r="A4" s="92">
        <v>3</v>
      </c>
      <c r="B4" s="93" t="s">
        <v>8</v>
      </c>
    </row>
    <row r="5" spans="1:2" ht="63.5" customHeight="1" x14ac:dyDescent="0.25">
      <c r="A5" s="92">
        <v>4</v>
      </c>
      <c r="B5" s="93" t="s">
        <v>9</v>
      </c>
    </row>
    <row r="6" spans="1:2" ht="34.5" customHeight="1" x14ac:dyDescent="0.25">
      <c r="A6" s="92">
        <v>5</v>
      </c>
      <c r="B6" s="93" t="s">
        <v>10</v>
      </c>
    </row>
    <row r="7" spans="1:2" ht="78.5" customHeight="1" x14ac:dyDescent="0.25">
      <c r="A7" s="92">
        <v>6</v>
      </c>
      <c r="B7" s="93" t="s">
        <v>296</v>
      </c>
    </row>
    <row r="8" spans="1:2" ht="19.5" customHeight="1" x14ac:dyDescent="0.25">
      <c r="A8" s="92">
        <v>7</v>
      </c>
      <c r="B8" s="93" t="s">
        <v>11</v>
      </c>
    </row>
    <row r="9" spans="1:2" ht="51.75" customHeight="1" x14ac:dyDescent="0.25">
      <c r="A9" s="92">
        <v>8</v>
      </c>
      <c r="B9" s="93" t="s">
        <v>12</v>
      </c>
    </row>
    <row r="10" spans="1:2" ht="45.75" customHeight="1" x14ac:dyDescent="0.25">
      <c r="A10" s="92">
        <v>9</v>
      </c>
      <c r="B10" s="93" t="s">
        <v>13</v>
      </c>
    </row>
    <row r="11" spans="1:2" ht="34.5" x14ac:dyDescent="0.25">
      <c r="A11" s="92">
        <v>10</v>
      </c>
      <c r="B11" s="93" t="s">
        <v>14</v>
      </c>
    </row>
    <row r="12" spans="1:2" ht="54.65" customHeight="1" x14ac:dyDescent="0.25">
      <c r="A12" s="92">
        <v>11</v>
      </c>
      <c r="B12" s="93" t="s">
        <v>15</v>
      </c>
    </row>
    <row r="13" spans="1:2" ht="44.25" customHeight="1" x14ac:dyDescent="0.25">
      <c r="A13" s="92">
        <v>12</v>
      </c>
      <c r="B13" s="93" t="s">
        <v>16</v>
      </c>
    </row>
    <row r="14" spans="1:2" ht="46" x14ac:dyDescent="0.25">
      <c r="A14" s="92">
        <v>13</v>
      </c>
      <c r="B14" s="93" t="s">
        <v>17</v>
      </c>
    </row>
    <row r="15" spans="1:2" ht="34.5" x14ac:dyDescent="0.25">
      <c r="A15" s="92">
        <v>14</v>
      </c>
      <c r="B15" s="93" t="s">
        <v>18</v>
      </c>
    </row>
    <row r="16" spans="1:2" ht="92.5" customHeight="1" x14ac:dyDescent="0.25">
      <c r="A16" s="92">
        <v>15</v>
      </c>
      <c r="B16" s="93" t="s">
        <v>19</v>
      </c>
    </row>
    <row r="17" spans="1:2" ht="34.5" x14ac:dyDescent="0.25">
      <c r="A17" s="92">
        <v>16</v>
      </c>
      <c r="B17" s="93" t="s">
        <v>20</v>
      </c>
    </row>
    <row r="18" spans="1:2" ht="45.75" customHeight="1" x14ac:dyDescent="0.25">
      <c r="A18" s="92">
        <v>17</v>
      </c>
      <c r="B18" s="93" t="s">
        <v>21</v>
      </c>
    </row>
    <row r="19" spans="1:2" ht="28.5" customHeight="1" x14ac:dyDescent="0.25">
      <c r="A19" s="92">
        <v>18</v>
      </c>
      <c r="B19" s="93" t="s">
        <v>22</v>
      </c>
    </row>
    <row r="20" spans="1:2" ht="29.25" customHeight="1" x14ac:dyDescent="0.25">
      <c r="A20" s="92">
        <v>19</v>
      </c>
      <c r="B20" s="93" t="s">
        <v>23</v>
      </c>
    </row>
    <row r="21" spans="1:2" ht="18.75" customHeight="1" x14ac:dyDescent="0.25">
      <c r="A21" s="92">
        <v>20</v>
      </c>
      <c r="B21" s="93" t="s">
        <v>24</v>
      </c>
    </row>
    <row r="22" spans="1:2" ht="34.5" x14ac:dyDescent="0.25">
      <c r="A22" s="92">
        <v>21</v>
      </c>
      <c r="B22" s="93" t="s">
        <v>25</v>
      </c>
    </row>
    <row r="23" spans="1:2" ht="34.5" x14ac:dyDescent="0.25">
      <c r="A23" s="92">
        <v>22</v>
      </c>
      <c r="B23" s="93" t="s">
        <v>26</v>
      </c>
    </row>
    <row r="24" spans="1:2" ht="95.25" customHeight="1" x14ac:dyDescent="0.25">
      <c r="A24" s="92">
        <v>23.1</v>
      </c>
      <c r="B24" s="93" t="s">
        <v>27</v>
      </c>
    </row>
    <row r="25" spans="1:2" ht="72.75" customHeight="1" x14ac:dyDescent="0.25">
      <c r="A25" s="92">
        <v>23.2</v>
      </c>
      <c r="B25" s="93" t="s">
        <v>28</v>
      </c>
    </row>
    <row r="26" spans="1:2" ht="57" customHeight="1" x14ac:dyDescent="0.25">
      <c r="A26" s="92">
        <v>23.3</v>
      </c>
      <c r="B26" s="93" t="s">
        <v>29</v>
      </c>
    </row>
    <row r="27" spans="1:2" ht="92" x14ac:dyDescent="0.25">
      <c r="A27" s="92">
        <v>23.4</v>
      </c>
      <c r="B27" s="93" t="s">
        <v>30</v>
      </c>
    </row>
    <row r="28" spans="1:2" ht="31.5" customHeight="1" x14ac:dyDescent="0.25">
      <c r="A28" s="92">
        <v>24</v>
      </c>
      <c r="B28" s="94" t="s">
        <v>32</v>
      </c>
    </row>
    <row r="29" spans="1:2" ht="18.75" customHeight="1" x14ac:dyDescent="0.25">
      <c r="A29" s="92">
        <v>25</v>
      </c>
      <c r="B29" s="93" t="s">
        <v>31</v>
      </c>
    </row>
    <row r="30" spans="1:2" ht="17.25" customHeight="1" x14ac:dyDescent="0.25">
      <c r="A30" s="100" t="s">
        <v>33</v>
      </c>
      <c r="B30" s="101"/>
    </row>
    <row r="31" spans="1:2" ht="17.25" customHeight="1" x14ac:dyDescent="0.25">
      <c r="A31" s="95"/>
      <c r="B31" s="93" t="s">
        <v>34</v>
      </c>
    </row>
    <row r="32" spans="1:2" ht="17.25" customHeight="1" x14ac:dyDescent="0.25">
      <c r="A32" s="95"/>
      <c r="B32" s="93" t="s">
        <v>35</v>
      </c>
    </row>
    <row r="33" spans="1:2" ht="17.25" customHeight="1" x14ac:dyDescent="0.25">
      <c r="A33" s="95"/>
      <c r="B33" s="93" t="s">
        <v>36</v>
      </c>
    </row>
    <row r="34" spans="1:2" ht="17.25" customHeight="1" x14ac:dyDescent="0.25">
      <c r="A34" s="95"/>
      <c r="B34" s="93" t="s">
        <v>37</v>
      </c>
    </row>
    <row r="35" spans="1:2" ht="17.25" customHeight="1" x14ac:dyDescent="0.25">
      <c r="A35" s="95"/>
      <c r="B35" s="93" t="s">
        <v>38</v>
      </c>
    </row>
    <row r="36" spans="1:2" ht="17.25" customHeight="1" x14ac:dyDescent="0.25">
      <c r="A36" s="95"/>
      <c r="B36" s="96" t="s">
        <v>39</v>
      </c>
    </row>
    <row r="37" spans="1:2" ht="17.25" customHeight="1" x14ac:dyDescent="0.25">
      <c r="A37" s="95"/>
      <c r="B37" s="95" t="s">
        <v>40</v>
      </c>
    </row>
    <row r="38" spans="1:2" ht="17.25" customHeight="1" x14ac:dyDescent="0.25">
      <c r="A38" s="95"/>
      <c r="B38" s="95" t="s">
        <v>41</v>
      </c>
    </row>
    <row r="39" spans="1:2" ht="17.25" customHeight="1" x14ac:dyDescent="0.25">
      <c r="A39" s="100" t="s">
        <v>42</v>
      </c>
      <c r="B39" s="101"/>
    </row>
    <row r="40" spans="1:2" ht="17.25" customHeight="1" x14ac:dyDescent="0.25">
      <c r="A40" s="95"/>
      <c r="B40" s="93" t="s">
        <v>43</v>
      </c>
    </row>
    <row r="41" spans="1:2" ht="17.25" customHeight="1" x14ac:dyDescent="0.25">
      <c r="A41" s="95"/>
      <c r="B41" s="93" t="s">
        <v>44</v>
      </c>
    </row>
    <row r="42" spans="1:2" ht="17.25" customHeight="1" x14ac:dyDescent="0.25">
      <c r="A42" s="95"/>
      <c r="B42" s="93" t="s">
        <v>45</v>
      </c>
    </row>
    <row r="43" spans="1:2" ht="17.25" customHeight="1" x14ac:dyDescent="0.25">
      <c r="A43" s="95"/>
      <c r="B43" s="93" t="s">
        <v>46</v>
      </c>
    </row>
    <row r="44" spans="1:2" ht="17.25" customHeight="1" x14ac:dyDescent="0.25">
      <c r="A44" s="95"/>
      <c r="B44" s="93" t="s">
        <v>47</v>
      </c>
    </row>
    <row r="45" spans="1:2" ht="17.25" customHeight="1" x14ac:dyDescent="0.25">
      <c r="A45" s="95"/>
      <c r="B45" s="96" t="s">
        <v>297</v>
      </c>
    </row>
    <row r="46" spans="1:2" ht="17.25" customHeight="1" x14ac:dyDescent="0.25">
      <c r="A46" s="95"/>
      <c r="B46" s="95" t="s">
        <v>48</v>
      </c>
    </row>
    <row r="47" spans="1:2" ht="17.25" customHeight="1" x14ac:dyDescent="0.25">
      <c r="A47" s="95"/>
      <c r="B47" s="95" t="s">
        <v>49</v>
      </c>
    </row>
    <row r="48" spans="1:2" ht="17.25" customHeight="1" x14ac:dyDescent="0.25">
      <c r="A48" s="95"/>
      <c r="B48" s="95" t="s">
        <v>50</v>
      </c>
    </row>
    <row r="49" spans="1:2" ht="17.25" customHeight="1" x14ac:dyDescent="0.25">
      <c r="A49" s="95"/>
      <c r="B49" s="95" t="s">
        <v>51</v>
      </c>
    </row>
    <row r="50" spans="1:2" ht="17.25" customHeight="1" x14ac:dyDescent="0.25">
      <c r="A50" s="95"/>
      <c r="B50" s="95" t="s">
        <v>52</v>
      </c>
    </row>
    <row r="51" spans="1:2" ht="17.25" customHeight="1" x14ac:dyDescent="0.25">
      <c r="A51" s="95"/>
      <c r="B51" s="95" t="s">
        <v>53</v>
      </c>
    </row>
    <row r="52" spans="1:2" ht="17.25" customHeight="1" x14ac:dyDescent="0.25">
      <c r="A52" s="95"/>
      <c r="B52" s="95" t="s">
        <v>54</v>
      </c>
    </row>
    <row r="53" spans="1:2" ht="17.25" customHeight="1" x14ac:dyDescent="0.25">
      <c r="A53" s="95"/>
      <c r="B53" s="95" t="s">
        <v>55</v>
      </c>
    </row>
    <row r="54" spans="1:2" ht="17.25" customHeight="1" x14ac:dyDescent="0.25">
      <c r="A54" s="95"/>
      <c r="B54" s="95" t="s">
        <v>56</v>
      </c>
    </row>
    <row r="55" spans="1:2" ht="17.25" customHeight="1" x14ac:dyDescent="0.25">
      <c r="A55" s="95"/>
      <c r="B55" s="95" t="s">
        <v>57</v>
      </c>
    </row>
    <row r="56" spans="1:2" ht="17.25" customHeight="1" x14ac:dyDescent="0.25">
      <c r="A56" s="95"/>
      <c r="B56" s="95" t="s">
        <v>58</v>
      </c>
    </row>
    <row r="57" spans="1:2" ht="17.25" customHeight="1" x14ac:dyDescent="0.25">
      <c r="A57" s="95"/>
      <c r="B57" s="95" t="s">
        <v>59</v>
      </c>
    </row>
    <row r="58" spans="1:2" ht="17.25" customHeight="1" x14ac:dyDescent="0.25">
      <c r="A58" s="95"/>
      <c r="B58" s="95" t="s">
        <v>60</v>
      </c>
    </row>
    <row r="59" spans="1:2" ht="17.25" customHeight="1" x14ac:dyDescent="0.25">
      <c r="A59" s="95"/>
      <c r="B59" s="95"/>
    </row>
  </sheetData>
  <mergeCells count="2">
    <mergeCell ref="A30:B30"/>
    <mergeCell ref="A39:B39"/>
  </mergeCells>
  <printOptions horizontalCentered="1"/>
  <pageMargins left="0" right="0" top="0.78740157480314965" bottom="0.39370078740157483" header="0" footer="0"/>
  <pageSetup paperSize="9" scale="80" orientation="portrait" r:id="rId1"/>
  <headerFooter>
    <oddHeader xml:space="preserve">&amp;L&amp;"Verdana,Regular"&amp;8Volume-3
Bill of Quantity&amp;R&amp;"Verdana,Regular"&amp;8Design, procurement and 
Construction of Immigration Office at APM Terminals Pipavav
</oddHeader>
    <oddFooter>&amp;L&amp;1#&amp;"Calibri"&amp;10&amp;K000000Classification: Confidential</oddFooter>
  </headerFooter>
  <rowBreaks count="1" manualBreakCount="1">
    <brk id="21"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917A6-9DDF-4EC8-AE36-28CBF8FE4015}">
  <dimension ref="B2:L74"/>
  <sheetViews>
    <sheetView workbookViewId="0">
      <selection activeCell="E31" sqref="E31:E32"/>
    </sheetView>
  </sheetViews>
  <sheetFormatPr defaultRowHeight="12.5" x14ac:dyDescent="0.25"/>
  <cols>
    <col min="7" max="7" width="10.26953125" bestFit="1" customWidth="1"/>
  </cols>
  <sheetData>
    <row r="2" spans="2:12" x14ac:dyDescent="0.25">
      <c r="B2" s="21"/>
      <c r="C2" s="12"/>
      <c r="D2" s="12"/>
      <c r="E2" s="12" t="s">
        <v>61</v>
      </c>
      <c r="F2" s="12" t="s">
        <v>62</v>
      </c>
      <c r="G2" s="12" t="s">
        <v>63</v>
      </c>
      <c r="H2" s="12" t="s">
        <v>64</v>
      </c>
      <c r="I2" s="12" t="s">
        <v>65</v>
      </c>
      <c r="J2" s="12" t="s">
        <v>66</v>
      </c>
      <c r="K2" s="104" t="s">
        <v>67</v>
      </c>
      <c r="L2" s="105"/>
    </row>
    <row r="3" spans="2:12" ht="13" x14ac:dyDescent="0.3">
      <c r="B3" s="106" t="s">
        <v>68</v>
      </c>
      <c r="C3" s="107"/>
      <c r="D3" s="107"/>
      <c r="E3" s="107"/>
      <c r="F3" s="107"/>
      <c r="G3" s="107"/>
      <c r="H3" s="107"/>
      <c r="I3" s="107"/>
      <c r="J3" s="107"/>
      <c r="K3" s="107"/>
      <c r="L3" s="108"/>
    </row>
    <row r="4" spans="2:12" ht="13" x14ac:dyDescent="0.3">
      <c r="B4" s="22"/>
      <c r="C4" s="23"/>
      <c r="D4" s="23"/>
      <c r="E4" s="23"/>
      <c r="F4" s="23"/>
      <c r="G4" s="23"/>
      <c r="H4" s="23"/>
      <c r="I4" s="23"/>
      <c r="J4" s="23"/>
      <c r="K4" s="23"/>
      <c r="L4" s="24"/>
    </row>
    <row r="5" spans="2:12" x14ac:dyDescent="0.25">
      <c r="B5" s="133" t="s">
        <v>69</v>
      </c>
      <c r="C5" s="134"/>
      <c r="D5" s="135"/>
      <c r="E5" s="109">
        <v>1</v>
      </c>
      <c r="F5" s="109">
        <f>920-12.5*2</f>
        <v>895</v>
      </c>
      <c r="G5" s="109">
        <f>0.3+0.075*2</f>
        <v>0.44999999999999996</v>
      </c>
      <c r="H5" s="109">
        <v>0.1</v>
      </c>
      <c r="I5" s="109">
        <f>F5*G5*H5*E5</f>
        <v>40.274999999999999</v>
      </c>
      <c r="J5" s="109" t="s">
        <v>70</v>
      </c>
      <c r="K5" s="111">
        <f>ROUND(I5,0)</f>
        <v>40</v>
      </c>
      <c r="L5" s="112"/>
    </row>
    <row r="6" spans="2:12" x14ac:dyDescent="0.25">
      <c r="B6" s="136"/>
      <c r="C6" s="137"/>
      <c r="D6" s="138"/>
      <c r="E6" s="110"/>
      <c r="F6" s="110"/>
      <c r="G6" s="110"/>
      <c r="H6" s="110"/>
      <c r="I6" s="110"/>
      <c r="J6" s="110"/>
      <c r="K6" s="113"/>
      <c r="L6" s="114"/>
    </row>
    <row r="7" spans="2:12" ht="12.75" customHeight="1" x14ac:dyDescent="0.25">
      <c r="B7" s="15"/>
      <c r="C7" s="16"/>
      <c r="D7" s="16"/>
      <c r="E7" s="16"/>
      <c r="J7" s="11"/>
      <c r="L7" s="14"/>
    </row>
    <row r="8" spans="2:12" x14ac:dyDescent="0.25">
      <c r="B8" s="133" t="s">
        <v>71</v>
      </c>
      <c r="C8" s="134"/>
      <c r="D8" s="135"/>
      <c r="E8" s="109">
        <v>0</v>
      </c>
      <c r="F8" s="109">
        <v>325</v>
      </c>
      <c r="G8" s="109">
        <v>1.6</v>
      </c>
      <c r="H8" s="109">
        <v>0.1</v>
      </c>
      <c r="I8" s="109">
        <f>F8*G8*H8*E8</f>
        <v>0</v>
      </c>
      <c r="J8" s="109" t="s">
        <v>70</v>
      </c>
      <c r="K8" s="111">
        <f>ROUND(I8,0)</f>
        <v>0</v>
      </c>
      <c r="L8" s="112"/>
    </row>
    <row r="9" spans="2:12" x14ac:dyDescent="0.25">
      <c r="B9" s="139"/>
      <c r="C9" s="140"/>
      <c r="D9" s="141"/>
      <c r="E9" s="132"/>
      <c r="F9" s="132"/>
      <c r="G9" s="132"/>
      <c r="H9" s="132"/>
      <c r="I9" s="132"/>
      <c r="J9" s="132"/>
      <c r="K9" s="130"/>
      <c r="L9" s="131"/>
    </row>
    <row r="10" spans="2:12" x14ac:dyDescent="0.25">
      <c r="B10" s="136"/>
      <c r="C10" s="137"/>
      <c r="D10" s="138"/>
      <c r="E10" s="110"/>
      <c r="F10" s="110"/>
      <c r="G10" s="110"/>
      <c r="H10" s="110"/>
      <c r="I10" s="110"/>
      <c r="J10" s="110"/>
      <c r="K10" s="113"/>
      <c r="L10" s="114"/>
    </row>
    <row r="11" spans="2:12" x14ac:dyDescent="0.25">
      <c r="B11" s="30"/>
      <c r="C11" s="3"/>
      <c r="D11" s="3"/>
      <c r="E11" s="28"/>
      <c r="F11" s="28"/>
      <c r="G11" s="28"/>
      <c r="H11" s="28"/>
      <c r="I11" s="28"/>
      <c r="J11" s="28"/>
      <c r="K11" s="28"/>
      <c r="L11" s="27"/>
    </row>
    <row r="12" spans="2:12" x14ac:dyDescent="0.25">
      <c r="B12" s="118" t="s">
        <v>72</v>
      </c>
      <c r="C12" s="118"/>
      <c r="D12" s="118"/>
      <c r="E12" s="109">
        <f>E39</f>
        <v>0</v>
      </c>
      <c r="F12" s="109">
        <f>F43+0.075*2</f>
        <v>1.65</v>
      </c>
      <c r="G12" s="109">
        <f>G43+0.075*2</f>
        <v>1.65</v>
      </c>
      <c r="H12" s="109">
        <v>0.1</v>
      </c>
      <c r="I12" s="109">
        <f>F12*G12*H12*E12</f>
        <v>0</v>
      </c>
      <c r="J12" s="109" t="s">
        <v>70</v>
      </c>
      <c r="K12" s="111">
        <f>ROUNDUP(I12,0)</f>
        <v>0</v>
      </c>
      <c r="L12" s="112"/>
    </row>
    <row r="13" spans="2:12" x14ac:dyDescent="0.25">
      <c r="B13" s="118"/>
      <c r="C13" s="118"/>
      <c r="D13" s="118"/>
      <c r="E13" s="110"/>
      <c r="F13" s="110"/>
      <c r="G13" s="110"/>
      <c r="H13" s="110"/>
      <c r="I13" s="110"/>
      <c r="J13" s="110"/>
      <c r="K13" s="113"/>
      <c r="L13" s="114"/>
    </row>
    <row r="14" spans="2:12" x14ac:dyDescent="0.25">
      <c r="B14" s="30"/>
      <c r="C14" s="3"/>
      <c r="D14" s="3"/>
      <c r="E14" s="28"/>
      <c r="F14" s="28"/>
      <c r="G14" s="28"/>
      <c r="H14" s="28"/>
      <c r="I14" s="28"/>
      <c r="J14" s="28"/>
      <c r="K14" s="28"/>
      <c r="L14" s="27"/>
    </row>
    <row r="15" spans="2:12" x14ac:dyDescent="0.25">
      <c r="B15" s="118" t="s">
        <v>73</v>
      </c>
      <c r="C15" s="118"/>
      <c r="D15" s="118"/>
      <c r="E15" s="109">
        <f>E41</f>
        <v>4</v>
      </c>
      <c r="F15" s="109">
        <f>F46+0.075*2</f>
        <v>1.1499999999999999</v>
      </c>
      <c r="G15" s="109">
        <f>G46+0.075*2</f>
        <v>1.1499999999999999</v>
      </c>
      <c r="H15" s="109">
        <v>0.1</v>
      </c>
      <c r="I15" s="109">
        <f>F15*G15*H15*E15</f>
        <v>0.52899999999999991</v>
      </c>
      <c r="J15" s="109" t="s">
        <v>70</v>
      </c>
      <c r="K15" s="111">
        <f>ROUNDUP(I15,0)</f>
        <v>1</v>
      </c>
      <c r="L15" s="112"/>
    </row>
    <row r="16" spans="2:12" x14ac:dyDescent="0.25">
      <c r="B16" s="118"/>
      <c r="C16" s="118"/>
      <c r="D16" s="118"/>
      <c r="E16" s="110"/>
      <c r="F16" s="110"/>
      <c r="G16" s="110"/>
      <c r="H16" s="110"/>
      <c r="I16" s="110"/>
      <c r="J16" s="110"/>
      <c r="K16" s="113"/>
      <c r="L16" s="114"/>
    </row>
    <row r="17" spans="2:12" x14ac:dyDescent="0.25">
      <c r="B17" s="31"/>
      <c r="C17" s="29"/>
      <c r="D17" s="29"/>
      <c r="E17" s="28"/>
      <c r="F17" s="28"/>
      <c r="G17" s="28"/>
      <c r="H17" s="28"/>
      <c r="I17" s="28"/>
      <c r="J17" s="28"/>
      <c r="K17" s="28"/>
      <c r="L17" s="27"/>
    </row>
    <row r="18" spans="2:12" x14ac:dyDescent="0.25">
      <c r="B18" s="118" t="s">
        <v>74</v>
      </c>
      <c r="C18" s="118"/>
      <c r="D18" s="118"/>
      <c r="E18" s="109">
        <f>E49</f>
        <v>8</v>
      </c>
      <c r="F18" s="109">
        <f>F49+0.075*2</f>
        <v>0.42500000000000004</v>
      </c>
      <c r="G18" s="109">
        <f>G49+0.075*2</f>
        <v>0.42500000000000004</v>
      </c>
      <c r="H18" s="109">
        <v>0.1</v>
      </c>
      <c r="I18" s="109">
        <f>F18*G18*H18*E18</f>
        <v>0.14450000000000005</v>
      </c>
      <c r="J18" s="109" t="s">
        <v>70</v>
      </c>
      <c r="K18" s="111">
        <f>ROUNDUP(I18,0)</f>
        <v>1</v>
      </c>
      <c r="L18" s="112"/>
    </row>
    <row r="19" spans="2:12" x14ac:dyDescent="0.25">
      <c r="B19" s="118"/>
      <c r="C19" s="118"/>
      <c r="D19" s="118"/>
      <c r="E19" s="110"/>
      <c r="F19" s="110"/>
      <c r="G19" s="110"/>
      <c r="H19" s="110"/>
      <c r="I19" s="110"/>
      <c r="J19" s="110"/>
      <c r="K19" s="113"/>
      <c r="L19" s="114"/>
    </row>
    <row r="20" spans="2:12" x14ac:dyDescent="0.25">
      <c r="B20" s="31"/>
      <c r="C20" s="29"/>
      <c r="D20" s="29"/>
      <c r="E20" s="28"/>
      <c r="F20" s="28"/>
      <c r="G20" s="28"/>
      <c r="H20" s="28"/>
      <c r="I20" s="28"/>
      <c r="J20" s="28"/>
      <c r="K20" s="28"/>
      <c r="L20" s="27"/>
    </row>
    <row r="21" spans="2:12" x14ac:dyDescent="0.25">
      <c r="B21" s="118" t="s">
        <v>75</v>
      </c>
      <c r="C21" s="118"/>
      <c r="D21" s="118"/>
      <c r="E21" s="109">
        <f>E52</f>
        <v>2</v>
      </c>
      <c r="F21" s="109">
        <f>F52+0.075*2</f>
        <v>17.669999999999998</v>
      </c>
      <c r="G21" s="109">
        <f>G52+0.075*2</f>
        <v>0.75</v>
      </c>
      <c r="H21" s="109">
        <v>0.1</v>
      </c>
      <c r="I21" s="109">
        <f>F21*G21*H21*E21</f>
        <v>2.6504999999999996</v>
      </c>
      <c r="J21" s="109" t="s">
        <v>70</v>
      </c>
      <c r="K21" s="111">
        <f>ROUNDUP(I21,0)</f>
        <v>3</v>
      </c>
      <c r="L21" s="112"/>
    </row>
    <row r="22" spans="2:12" x14ac:dyDescent="0.25">
      <c r="B22" s="118"/>
      <c r="C22" s="118"/>
      <c r="D22" s="118"/>
      <c r="E22" s="110"/>
      <c r="F22" s="110"/>
      <c r="G22" s="110"/>
      <c r="H22" s="110"/>
      <c r="I22" s="110"/>
      <c r="J22" s="110"/>
      <c r="K22" s="113"/>
      <c r="L22" s="114"/>
    </row>
    <row r="23" spans="2:12" x14ac:dyDescent="0.25">
      <c r="B23" s="30"/>
      <c r="C23" s="3"/>
      <c r="D23" s="3"/>
      <c r="E23" s="28"/>
      <c r="F23" s="28"/>
      <c r="G23" s="28"/>
      <c r="H23" s="28"/>
      <c r="I23" s="28"/>
      <c r="J23" s="28"/>
      <c r="K23" s="28"/>
      <c r="L23" s="27"/>
    </row>
    <row r="24" spans="2:12" x14ac:dyDescent="0.25">
      <c r="B24" s="128" t="s">
        <v>70</v>
      </c>
      <c r="C24" s="128"/>
      <c r="D24" s="128"/>
      <c r="E24" s="128"/>
      <c r="F24" s="128"/>
      <c r="G24" s="128"/>
      <c r="H24" s="128"/>
      <c r="I24" s="128"/>
      <c r="J24" s="128" t="s">
        <v>70</v>
      </c>
      <c r="K24" s="120">
        <f>CEILING(SUM(K5,K8,K12,K15,K18,K21),5)</f>
        <v>45</v>
      </c>
      <c r="L24" s="120"/>
    </row>
    <row r="25" spans="2:12" x14ac:dyDescent="0.25">
      <c r="J25" s="11"/>
    </row>
    <row r="26" spans="2:12" ht="13" x14ac:dyDescent="0.3">
      <c r="B26" s="106" t="s">
        <v>76</v>
      </c>
      <c r="C26" s="107"/>
      <c r="D26" s="107"/>
      <c r="E26" s="107"/>
      <c r="F26" s="107"/>
      <c r="G26" s="107"/>
      <c r="H26" s="107"/>
      <c r="I26" s="107"/>
      <c r="J26" s="107"/>
      <c r="K26" s="107"/>
      <c r="L26" s="108"/>
    </row>
    <row r="27" spans="2:12" x14ac:dyDescent="0.25">
      <c r="B27" s="13"/>
      <c r="J27" s="11"/>
      <c r="L27" s="14"/>
    </row>
    <row r="28" spans="2:12" x14ac:dyDescent="0.25">
      <c r="B28" s="133" t="s">
        <v>77</v>
      </c>
      <c r="C28" s="134"/>
      <c r="D28" s="135"/>
      <c r="E28" s="109">
        <v>1</v>
      </c>
      <c r="F28" s="109">
        <f>920-12.5*2-0.4*360</f>
        <v>751</v>
      </c>
      <c r="G28" s="109">
        <v>0.6</v>
      </c>
      <c r="H28" s="109">
        <v>0.3</v>
      </c>
      <c r="I28" s="109">
        <f>F28*G28*H28*E28</f>
        <v>135.17999999999998</v>
      </c>
      <c r="J28" s="109" t="s">
        <v>70</v>
      </c>
      <c r="K28" s="111">
        <f>ROUNDUP(I28,0)</f>
        <v>136</v>
      </c>
      <c r="L28" s="112"/>
    </row>
    <row r="29" spans="2:12" x14ac:dyDescent="0.25">
      <c r="B29" s="136"/>
      <c r="C29" s="137"/>
      <c r="D29" s="138"/>
      <c r="E29" s="110"/>
      <c r="F29" s="110"/>
      <c r="G29" s="110"/>
      <c r="H29" s="110"/>
      <c r="I29" s="110"/>
      <c r="J29" s="110"/>
      <c r="K29" s="113"/>
      <c r="L29" s="114"/>
    </row>
    <row r="30" spans="2:12" x14ac:dyDescent="0.25">
      <c r="B30" s="15"/>
      <c r="C30" s="16"/>
      <c r="D30" s="16"/>
      <c r="E30" s="16"/>
      <c r="J30" s="11"/>
      <c r="L30" s="14"/>
    </row>
    <row r="31" spans="2:12" x14ac:dyDescent="0.25">
      <c r="B31" s="133" t="s">
        <v>78</v>
      </c>
      <c r="C31" s="134"/>
      <c r="D31" s="135"/>
      <c r="E31" s="142" t="e">
        <f>#REF!</f>
        <v>#REF!</v>
      </c>
      <c r="F31" s="109">
        <v>0.4</v>
      </c>
      <c r="G31" s="109">
        <v>0.4</v>
      </c>
      <c r="H31" s="109">
        <v>0.85</v>
      </c>
      <c r="I31" s="109" t="e">
        <f>F31*G31*H31*E31</f>
        <v>#REF!</v>
      </c>
      <c r="J31" s="109" t="s">
        <v>70</v>
      </c>
      <c r="K31" s="111" t="e">
        <f>ROUNDUP(I31,0)</f>
        <v>#REF!</v>
      </c>
      <c r="L31" s="112"/>
    </row>
    <row r="32" spans="2:12" x14ac:dyDescent="0.25">
      <c r="B32" s="136"/>
      <c r="C32" s="137"/>
      <c r="D32" s="138"/>
      <c r="E32" s="110"/>
      <c r="F32" s="110"/>
      <c r="G32" s="110"/>
      <c r="H32" s="110"/>
      <c r="I32" s="110"/>
      <c r="J32" s="110"/>
      <c r="K32" s="113"/>
      <c r="L32" s="114"/>
    </row>
    <row r="33" spans="2:12" x14ac:dyDescent="0.25">
      <c r="B33" s="13"/>
      <c r="J33" s="11"/>
      <c r="L33" s="14"/>
    </row>
    <row r="34" spans="2:12" x14ac:dyDescent="0.25">
      <c r="B34" s="115" t="s">
        <v>79</v>
      </c>
      <c r="C34" s="116"/>
      <c r="D34" s="117"/>
      <c r="E34" s="20">
        <v>2</v>
      </c>
      <c r="F34" s="20">
        <v>4</v>
      </c>
      <c r="G34" s="20">
        <v>3</v>
      </c>
      <c r="H34" s="20">
        <v>0.125</v>
      </c>
      <c r="I34" s="10">
        <f>F34*G34*H34*E34</f>
        <v>3</v>
      </c>
      <c r="J34" s="10" t="s">
        <v>70</v>
      </c>
      <c r="K34" s="102">
        <f>ROUNDUP(I34,0)</f>
        <v>3</v>
      </c>
      <c r="L34" s="102"/>
    </row>
    <row r="35" spans="2:12" x14ac:dyDescent="0.25">
      <c r="B35" s="13"/>
      <c r="I35" s="2"/>
      <c r="J35" s="28"/>
      <c r="K35" s="2"/>
      <c r="L35" s="1"/>
    </row>
    <row r="36" spans="2:12" x14ac:dyDescent="0.25">
      <c r="B36" s="21" t="s">
        <v>80</v>
      </c>
      <c r="C36" s="12"/>
      <c r="D36" s="25" t="s">
        <v>81</v>
      </c>
      <c r="E36" s="20">
        <v>0</v>
      </c>
      <c r="F36" s="20">
        <v>150</v>
      </c>
      <c r="G36" s="120">
        <v>1.04</v>
      </c>
      <c r="H36" s="120"/>
      <c r="I36" s="10">
        <f>E36*F36*G36</f>
        <v>0</v>
      </c>
      <c r="J36" s="10" t="s">
        <v>70</v>
      </c>
      <c r="K36" s="102">
        <f>ROUNDUP(I36,0)</f>
        <v>0</v>
      </c>
      <c r="L36" s="102"/>
    </row>
    <row r="37" spans="2:12" x14ac:dyDescent="0.25">
      <c r="B37" s="17"/>
      <c r="C37" s="18"/>
      <c r="D37" s="26" t="s">
        <v>82</v>
      </c>
      <c r="E37" s="20">
        <v>0</v>
      </c>
      <c r="F37" s="20">
        <f>175</f>
        <v>175</v>
      </c>
      <c r="G37" s="120">
        <v>1.08</v>
      </c>
      <c r="H37" s="120"/>
      <c r="I37" s="10">
        <f>E37*F37*G37</f>
        <v>0</v>
      </c>
      <c r="J37" s="10" t="s">
        <v>70</v>
      </c>
      <c r="K37" s="102">
        <f>ROUNDUP(I37,0)</f>
        <v>0</v>
      </c>
      <c r="L37" s="102"/>
    </row>
    <row r="38" spans="2:12" x14ac:dyDescent="0.25">
      <c r="B38" s="13"/>
      <c r="J38" s="11"/>
      <c r="L38" s="14"/>
    </row>
    <row r="39" spans="2:12" x14ac:dyDescent="0.25">
      <c r="B39" s="115" t="s">
        <v>83</v>
      </c>
      <c r="C39" s="116"/>
      <c r="D39" s="117"/>
      <c r="E39" s="20">
        <f>2*2*0</f>
        <v>0</v>
      </c>
      <c r="F39" s="20">
        <v>3</v>
      </c>
      <c r="G39" s="20">
        <v>0.25</v>
      </c>
      <c r="H39" s="20">
        <v>0.45</v>
      </c>
      <c r="I39" s="10">
        <f>F39*G39*H39*E39</f>
        <v>0</v>
      </c>
      <c r="J39" s="10" t="s">
        <v>70</v>
      </c>
      <c r="K39" s="102">
        <f>ROUNDUP(I39,0)</f>
        <v>0</v>
      </c>
      <c r="L39" s="102"/>
    </row>
    <row r="40" spans="2:12" x14ac:dyDescent="0.25">
      <c r="B40" s="13"/>
      <c r="I40" s="2"/>
      <c r="J40" s="28"/>
      <c r="K40" s="2"/>
      <c r="L40" s="1"/>
    </row>
    <row r="41" spans="2:12" x14ac:dyDescent="0.25">
      <c r="B41" s="115" t="s">
        <v>84</v>
      </c>
      <c r="C41" s="116"/>
      <c r="D41" s="117"/>
      <c r="E41" s="20">
        <f>2*2</f>
        <v>4</v>
      </c>
      <c r="F41" s="20">
        <v>2.5499999999999998</v>
      </c>
      <c r="G41" s="20">
        <v>0.25</v>
      </c>
      <c r="H41" s="20">
        <v>0.25</v>
      </c>
      <c r="I41" s="10">
        <f>F41*G41*H41*E41</f>
        <v>0.63749999999999996</v>
      </c>
      <c r="J41" s="10" t="s">
        <v>70</v>
      </c>
      <c r="K41" s="102">
        <f>ROUNDUP(I41,0)</f>
        <v>1</v>
      </c>
      <c r="L41" s="102"/>
    </row>
    <row r="42" spans="2:12" x14ac:dyDescent="0.25">
      <c r="B42" s="13"/>
      <c r="I42" s="2"/>
      <c r="J42" s="28"/>
      <c r="K42" s="2"/>
      <c r="L42" s="1"/>
    </row>
    <row r="43" spans="2:12" x14ac:dyDescent="0.25">
      <c r="B43" s="118" t="s">
        <v>85</v>
      </c>
      <c r="C43" s="118"/>
      <c r="D43" s="118"/>
      <c r="E43" s="109">
        <f>E39</f>
        <v>0</v>
      </c>
      <c r="F43" s="109">
        <v>1.5</v>
      </c>
      <c r="G43" s="109">
        <v>1.5</v>
      </c>
      <c r="H43" s="109">
        <v>0.3</v>
      </c>
      <c r="I43" s="109">
        <f>F43*G43*H43*E43</f>
        <v>0</v>
      </c>
      <c r="J43" s="109" t="s">
        <v>70</v>
      </c>
      <c r="K43" s="111">
        <f>ROUNDUP(I43,0)</f>
        <v>0</v>
      </c>
      <c r="L43" s="112"/>
    </row>
    <row r="44" spans="2:12" x14ac:dyDescent="0.25">
      <c r="B44" s="118"/>
      <c r="C44" s="118"/>
      <c r="D44" s="118"/>
      <c r="E44" s="110"/>
      <c r="F44" s="110"/>
      <c r="G44" s="110"/>
      <c r="H44" s="110"/>
      <c r="I44" s="110"/>
      <c r="J44" s="110"/>
      <c r="K44" s="113"/>
      <c r="L44" s="114"/>
    </row>
    <row r="45" spans="2:12" x14ac:dyDescent="0.25">
      <c r="B45" s="13"/>
      <c r="I45" s="2"/>
      <c r="J45" s="28"/>
      <c r="K45" s="2"/>
      <c r="L45" s="1"/>
    </row>
    <row r="46" spans="2:12" x14ac:dyDescent="0.25">
      <c r="B46" s="118" t="s">
        <v>86</v>
      </c>
      <c r="C46" s="118"/>
      <c r="D46" s="118"/>
      <c r="E46" s="109">
        <f>E41</f>
        <v>4</v>
      </c>
      <c r="F46" s="109">
        <v>1</v>
      </c>
      <c r="G46" s="109">
        <v>1</v>
      </c>
      <c r="H46" s="109">
        <v>0.25</v>
      </c>
      <c r="I46" s="109">
        <f>F46*G46*H46*E46</f>
        <v>1</v>
      </c>
      <c r="J46" s="109" t="s">
        <v>70</v>
      </c>
      <c r="K46" s="111">
        <f>ROUNDUP(I46,0)</f>
        <v>1</v>
      </c>
      <c r="L46" s="112"/>
    </row>
    <row r="47" spans="2:12" x14ac:dyDescent="0.25">
      <c r="B47" s="118"/>
      <c r="C47" s="118"/>
      <c r="D47" s="118"/>
      <c r="E47" s="110"/>
      <c r="F47" s="110"/>
      <c r="G47" s="110"/>
      <c r="H47" s="110"/>
      <c r="I47" s="110"/>
      <c r="J47" s="110"/>
      <c r="K47" s="113"/>
      <c r="L47" s="114"/>
    </row>
    <row r="48" spans="2:12" x14ac:dyDescent="0.25">
      <c r="B48" s="31"/>
      <c r="C48" s="29"/>
      <c r="D48" s="29"/>
      <c r="E48" s="28"/>
      <c r="F48" s="28"/>
      <c r="G48" s="28"/>
      <c r="H48" s="28"/>
      <c r="I48" s="28"/>
      <c r="J48" s="28"/>
      <c r="K48" s="28"/>
      <c r="L48" s="27"/>
    </row>
    <row r="49" spans="2:12" ht="12.75" customHeight="1" x14ac:dyDescent="0.25">
      <c r="B49" s="118" t="s">
        <v>87</v>
      </c>
      <c r="C49" s="118"/>
      <c r="D49" s="118"/>
      <c r="E49" s="109">
        <v>8</v>
      </c>
      <c r="F49" s="109">
        <v>0.27500000000000002</v>
      </c>
      <c r="G49" s="109">
        <v>0.27500000000000002</v>
      </c>
      <c r="H49" s="109">
        <v>0.45</v>
      </c>
      <c r="I49" s="109">
        <f>F49*G49*H49*E49</f>
        <v>0.27225000000000005</v>
      </c>
      <c r="J49" s="109" t="s">
        <v>70</v>
      </c>
      <c r="K49" s="111">
        <f>ROUNDUP(I49,0)</f>
        <v>1</v>
      </c>
      <c r="L49" s="112"/>
    </row>
    <row r="50" spans="2:12" x14ac:dyDescent="0.25">
      <c r="B50" s="118"/>
      <c r="C50" s="118"/>
      <c r="D50" s="118"/>
      <c r="E50" s="110"/>
      <c r="F50" s="110"/>
      <c r="G50" s="110"/>
      <c r="H50" s="110"/>
      <c r="I50" s="110"/>
      <c r="J50" s="110"/>
      <c r="K50" s="113"/>
      <c r="L50" s="114"/>
    </row>
    <row r="51" spans="2:12" x14ac:dyDescent="0.25">
      <c r="B51" s="31"/>
      <c r="C51" s="29"/>
      <c r="D51" s="29"/>
      <c r="E51" s="28"/>
      <c r="F51" s="28"/>
      <c r="G51" s="28"/>
      <c r="H51" s="28"/>
      <c r="I51" s="28"/>
      <c r="J51" s="28"/>
      <c r="K51" s="28"/>
      <c r="L51" s="27"/>
    </row>
    <row r="52" spans="2:12" x14ac:dyDescent="0.25">
      <c r="B52" s="119" t="s">
        <v>88</v>
      </c>
      <c r="C52" s="119"/>
      <c r="D52" s="119"/>
      <c r="E52" s="109">
        <v>2</v>
      </c>
      <c r="F52" s="109">
        <v>17.52</v>
      </c>
      <c r="G52" s="109">
        <v>0.6</v>
      </c>
      <c r="H52" s="109">
        <v>0.5</v>
      </c>
      <c r="I52" s="109">
        <f>F52*G52*H52*E52</f>
        <v>10.511999999999999</v>
      </c>
      <c r="J52" s="109" t="s">
        <v>70</v>
      </c>
      <c r="K52" s="111">
        <f>ROUNDUP(I52,0)</f>
        <v>11</v>
      </c>
      <c r="L52" s="112"/>
    </row>
    <row r="53" spans="2:12" x14ac:dyDescent="0.25">
      <c r="B53" s="119"/>
      <c r="C53" s="119"/>
      <c r="D53" s="119"/>
      <c r="E53" s="110"/>
      <c r="F53" s="110"/>
      <c r="G53" s="110"/>
      <c r="H53" s="110"/>
      <c r="I53" s="110"/>
      <c r="J53" s="110"/>
      <c r="K53" s="113"/>
      <c r="L53" s="114"/>
    </row>
    <row r="54" spans="2:12" x14ac:dyDescent="0.25">
      <c r="B54" s="13"/>
      <c r="L54" s="14"/>
    </row>
    <row r="55" spans="2:12" x14ac:dyDescent="0.25">
      <c r="B55" s="119" t="s">
        <v>89</v>
      </c>
      <c r="C55" s="119"/>
      <c r="D55" s="119"/>
      <c r="E55" s="109">
        <v>1</v>
      </c>
      <c r="F55" s="109">
        <v>3</v>
      </c>
      <c r="G55" s="109">
        <v>0.95</v>
      </c>
      <c r="H55" s="109">
        <v>0.1</v>
      </c>
      <c r="I55" s="109">
        <f>F55*G55*H55*E55</f>
        <v>0.28499999999999998</v>
      </c>
      <c r="J55" s="109" t="s">
        <v>70</v>
      </c>
      <c r="K55" s="111">
        <f>ROUNDUP(I55,0)</f>
        <v>1</v>
      </c>
      <c r="L55" s="112"/>
    </row>
    <row r="56" spans="2:12" x14ac:dyDescent="0.25">
      <c r="B56" s="119"/>
      <c r="C56" s="119"/>
      <c r="D56" s="119"/>
      <c r="E56" s="110"/>
      <c r="F56" s="110"/>
      <c r="G56" s="110"/>
      <c r="H56" s="110"/>
      <c r="I56" s="110"/>
      <c r="J56" s="110"/>
      <c r="K56" s="113"/>
      <c r="L56" s="114"/>
    </row>
    <row r="57" spans="2:12" x14ac:dyDescent="0.25">
      <c r="B57" s="30"/>
      <c r="C57" s="3"/>
      <c r="D57" s="3"/>
      <c r="E57" s="28"/>
      <c r="F57" s="28"/>
      <c r="G57" s="28"/>
      <c r="H57" s="28"/>
      <c r="I57" s="28"/>
      <c r="J57" s="28"/>
      <c r="K57" s="28"/>
      <c r="L57" s="27"/>
    </row>
    <row r="58" spans="2:12" x14ac:dyDescent="0.25">
      <c r="B58" s="119" t="s">
        <v>90</v>
      </c>
      <c r="C58" s="119"/>
      <c r="D58" s="119"/>
      <c r="E58" s="109">
        <v>2</v>
      </c>
      <c r="F58" s="109">
        <v>12</v>
      </c>
      <c r="G58" s="109">
        <v>1.2</v>
      </c>
      <c r="H58" s="109">
        <v>0.25</v>
      </c>
      <c r="I58" s="109">
        <f>F58*G58*H58*E58</f>
        <v>7.1999999999999993</v>
      </c>
      <c r="J58" s="109" t="s">
        <v>70</v>
      </c>
      <c r="K58" s="111">
        <f>ROUNDUP(I58,0)</f>
        <v>8</v>
      </c>
      <c r="L58" s="112"/>
    </row>
    <row r="59" spans="2:12" x14ac:dyDescent="0.25">
      <c r="B59" s="119"/>
      <c r="C59" s="119"/>
      <c r="D59" s="119"/>
      <c r="E59" s="110"/>
      <c r="F59" s="110"/>
      <c r="G59" s="110"/>
      <c r="H59" s="110"/>
      <c r="I59" s="110"/>
      <c r="J59" s="110"/>
      <c r="K59" s="113"/>
      <c r="L59" s="114"/>
    </row>
    <row r="60" spans="2:12" x14ac:dyDescent="0.25">
      <c r="B60" s="13"/>
      <c r="L60" s="14"/>
    </row>
    <row r="61" spans="2:12" x14ac:dyDescent="0.25">
      <c r="B61" s="128" t="s">
        <v>70</v>
      </c>
      <c r="C61" s="128"/>
      <c r="D61" s="128"/>
      <c r="E61" s="128"/>
      <c r="F61" s="128"/>
      <c r="G61" s="128"/>
      <c r="H61" s="128"/>
      <c r="I61" s="128"/>
      <c r="J61" s="128"/>
      <c r="K61" s="120" t="e">
        <f>CEILING(SUM(K28,K31,K34,K36,K37,K39,K41,K43,K46,K49,K52,K55,K58),5)</f>
        <v>#REF!</v>
      </c>
      <c r="L61" s="120"/>
    </row>
    <row r="64" spans="2:12" ht="13" x14ac:dyDescent="0.3">
      <c r="B64" s="106" t="s">
        <v>91</v>
      </c>
      <c r="C64" s="107"/>
      <c r="D64" s="107"/>
      <c r="E64" s="107"/>
      <c r="F64" s="107"/>
      <c r="G64" s="107"/>
      <c r="H64" s="107"/>
      <c r="I64" s="107"/>
      <c r="J64" s="107"/>
      <c r="K64" s="107"/>
      <c r="L64" s="108"/>
    </row>
    <row r="65" spans="2:12" x14ac:dyDescent="0.25">
      <c r="B65" s="13"/>
      <c r="F65" s="103" t="s">
        <v>92</v>
      </c>
      <c r="G65" s="104"/>
      <c r="H65" s="104"/>
      <c r="I65" s="105"/>
      <c r="L65" s="14"/>
    </row>
    <row r="66" spans="2:12" ht="12.75" customHeight="1" x14ac:dyDescent="0.25">
      <c r="B66" s="121" t="s">
        <v>93</v>
      </c>
      <c r="C66" s="122"/>
      <c r="D66" s="123"/>
      <c r="E66" s="109">
        <v>1</v>
      </c>
      <c r="F66" s="102">
        <v>125</v>
      </c>
      <c r="G66" s="102"/>
      <c r="H66" s="102"/>
      <c r="I66" s="102"/>
      <c r="J66" s="102" t="s">
        <v>94</v>
      </c>
      <c r="K66" s="102" t="e">
        <f>K61*F66/1000*E66</f>
        <v>#REF!</v>
      </c>
      <c r="L66" s="102"/>
    </row>
    <row r="67" spans="2:12" x14ac:dyDescent="0.25">
      <c r="B67" s="124"/>
      <c r="C67" s="125"/>
      <c r="D67" s="126"/>
      <c r="E67" s="110"/>
      <c r="F67" s="102"/>
      <c r="G67" s="102"/>
      <c r="H67" s="102"/>
      <c r="I67" s="102"/>
      <c r="J67" s="102"/>
      <c r="K67" s="102"/>
      <c r="L67" s="102"/>
    </row>
    <row r="69" spans="2:12" ht="13" x14ac:dyDescent="0.3">
      <c r="B69" s="106" t="s">
        <v>95</v>
      </c>
      <c r="C69" s="107"/>
      <c r="D69" s="107"/>
      <c r="E69" s="107"/>
      <c r="F69" s="107"/>
      <c r="G69" s="107"/>
      <c r="H69" s="107"/>
      <c r="I69" s="107"/>
      <c r="J69" s="107"/>
      <c r="K69" s="107"/>
      <c r="L69" s="108"/>
    </row>
    <row r="70" spans="2:12" x14ac:dyDescent="0.25">
      <c r="B70" s="13"/>
      <c r="C70" s="12"/>
      <c r="D70" s="12"/>
      <c r="E70" s="12"/>
      <c r="F70" s="12"/>
      <c r="G70" s="103" t="s">
        <v>96</v>
      </c>
      <c r="H70" s="104"/>
      <c r="I70" s="105"/>
      <c r="J70" s="12"/>
      <c r="K70" s="12"/>
      <c r="L70" s="19"/>
    </row>
    <row r="71" spans="2:12" x14ac:dyDescent="0.25">
      <c r="B71" s="127" t="s">
        <v>97</v>
      </c>
      <c r="C71" s="127"/>
      <c r="D71" s="127"/>
      <c r="E71" s="5">
        <v>1</v>
      </c>
      <c r="F71" s="5">
        <v>910</v>
      </c>
      <c r="G71" s="120">
        <v>3</v>
      </c>
      <c r="H71" s="120"/>
      <c r="I71" s="120"/>
      <c r="J71" s="20" t="s">
        <v>94</v>
      </c>
      <c r="K71" s="120">
        <f>F71*G71/1000*E71</f>
        <v>2.73</v>
      </c>
      <c r="L71" s="120"/>
    </row>
    <row r="72" spans="2:12" x14ac:dyDescent="0.25">
      <c r="B72" s="127" t="s">
        <v>98</v>
      </c>
      <c r="C72" s="127"/>
      <c r="D72" s="127"/>
      <c r="E72" s="5">
        <v>1</v>
      </c>
      <c r="F72" s="5">
        <v>910</v>
      </c>
      <c r="G72" s="120">
        <v>1.8</v>
      </c>
      <c r="H72" s="120"/>
      <c r="I72" s="120"/>
      <c r="J72" s="20" t="s">
        <v>94</v>
      </c>
      <c r="K72" s="120">
        <f>F72*G72/1000*E72</f>
        <v>1.6379999999999999</v>
      </c>
      <c r="L72" s="120"/>
    </row>
    <row r="73" spans="2:12" x14ac:dyDescent="0.25">
      <c r="B73" s="13"/>
      <c r="L73" s="14"/>
    </row>
    <row r="74" spans="2:12" x14ac:dyDescent="0.25">
      <c r="B74" s="129" t="s">
        <v>94</v>
      </c>
      <c r="C74" s="129"/>
      <c r="D74" s="129"/>
      <c r="E74" s="129"/>
      <c r="F74" s="129"/>
      <c r="G74" s="129"/>
      <c r="H74" s="129"/>
      <c r="I74" s="129"/>
      <c r="J74" s="129"/>
      <c r="K74" s="120">
        <f>CEILING(SUM(K72,K71),1)</f>
        <v>5</v>
      </c>
      <c r="L74" s="120"/>
    </row>
  </sheetData>
  <mergeCells count="146">
    <mergeCell ref="B55:D56"/>
    <mergeCell ref="E55:E56"/>
    <mergeCell ref="F55:F56"/>
    <mergeCell ref="G55:G56"/>
    <mergeCell ref="H55:H56"/>
    <mergeCell ref="I55:I56"/>
    <mergeCell ref="J55:J56"/>
    <mergeCell ref="K55:L56"/>
    <mergeCell ref="B58:D59"/>
    <mergeCell ref="E58:E59"/>
    <mergeCell ref="F58:F59"/>
    <mergeCell ref="G58:G59"/>
    <mergeCell ref="H58:H59"/>
    <mergeCell ref="I58:I59"/>
    <mergeCell ref="J58:J59"/>
    <mergeCell ref="K58:L59"/>
    <mergeCell ref="I52:I53"/>
    <mergeCell ref="J52:J53"/>
    <mergeCell ref="K52:L53"/>
    <mergeCell ref="B21:D22"/>
    <mergeCell ref="E21:E22"/>
    <mergeCell ref="F21:F22"/>
    <mergeCell ref="G21:G22"/>
    <mergeCell ref="H21:H22"/>
    <mergeCell ref="I21:I22"/>
    <mergeCell ref="J21:J22"/>
    <mergeCell ref="K21:L22"/>
    <mergeCell ref="B24:J24"/>
    <mergeCell ref="J31:J32"/>
    <mergeCell ref="K31:L32"/>
    <mergeCell ref="K34:L34"/>
    <mergeCell ref="K12:L13"/>
    <mergeCell ref="B15:D16"/>
    <mergeCell ref="E15:E16"/>
    <mergeCell ref="F15:F16"/>
    <mergeCell ref="G15:G16"/>
    <mergeCell ref="H15:H16"/>
    <mergeCell ref="K18:L19"/>
    <mergeCell ref="K15:L16"/>
    <mergeCell ref="B49:D50"/>
    <mergeCell ref="E49:E50"/>
    <mergeCell ref="F49:F50"/>
    <mergeCell ref="G49:G50"/>
    <mergeCell ref="H49:H50"/>
    <mergeCell ref="I49:I50"/>
    <mergeCell ref="J49:J50"/>
    <mergeCell ref="K49:L50"/>
    <mergeCell ref="B18:D19"/>
    <mergeCell ref="E18:E19"/>
    <mergeCell ref="F18:F19"/>
    <mergeCell ref="G18:G19"/>
    <mergeCell ref="H18:H19"/>
    <mergeCell ref="I46:I47"/>
    <mergeCell ref="J46:J47"/>
    <mergeCell ref="K46:L47"/>
    <mergeCell ref="F5:F6"/>
    <mergeCell ref="G5:G6"/>
    <mergeCell ref="H5:H6"/>
    <mergeCell ref="I5:I6"/>
    <mergeCell ref="F8:F10"/>
    <mergeCell ref="G8:G10"/>
    <mergeCell ref="H8:H10"/>
    <mergeCell ref="I8:I10"/>
    <mergeCell ref="I15:I16"/>
    <mergeCell ref="J15:J16"/>
    <mergeCell ref="I18:I19"/>
    <mergeCell ref="J18:J19"/>
    <mergeCell ref="B12:D13"/>
    <mergeCell ref="E12:E13"/>
    <mergeCell ref="F12:F13"/>
    <mergeCell ref="G12:G13"/>
    <mergeCell ref="H12:H13"/>
    <mergeCell ref="I12:I13"/>
    <mergeCell ref="J12:J13"/>
    <mergeCell ref="K5:L6"/>
    <mergeCell ref="K8:L10"/>
    <mergeCell ref="K2:L2"/>
    <mergeCell ref="J8:J10"/>
    <mergeCell ref="B3:L3"/>
    <mergeCell ref="I31:I32"/>
    <mergeCell ref="B5:D6"/>
    <mergeCell ref="B8:D10"/>
    <mergeCell ref="E8:E10"/>
    <mergeCell ref="E5:E6"/>
    <mergeCell ref="B28:D29"/>
    <mergeCell ref="E28:E29"/>
    <mergeCell ref="B26:L26"/>
    <mergeCell ref="K24:L24"/>
    <mergeCell ref="F28:F29"/>
    <mergeCell ref="G28:G29"/>
    <mergeCell ref="H28:H29"/>
    <mergeCell ref="I28:I29"/>
    <mergeCell ref="J28:J29"/>
    <mergeCell ref="K28:L29"/>
    <mergeCell ref="J5:J6"/>
    <mergeCell ref="B31:D32"/>
    <mergeCell ref="E31:E32"/>
    <mergeCell ref="F31:F32"/>
    <mergeCell ref="K74:L74"/>
    <mergeCell ref="B69:L69"/>
    <mergeCell ref="B34:D34"/>
    <mergeCell ref="B66:D67"/>
    <mergeCell ref="B71:D71"/>
    <mergeCell ref="B72:D72"/>
    <mergeCell ref="B61:J61"/>
    <mergeCell ref="B74:J74"/>
    <mergeCell ref="K61:L61"/>
    <mergeCell ref="E66:E67"/>
    <mergeCell ref="G70:I70"/>
    <mergeCell ref="G71:I71"/>
    <mergeCell ref="G72:I72"/>
    <mergeCell ref="G36:H36"/>
    <mergeCell ref="G37:H37"/>
    <mergeCell ref="K36:L36"/>
    <mergeCell ref="K71:L71"/>
    <mergeCell ref="K72:L72"/>
    <mergeCell ref="K37:L37"/>
    <mergeCell ref="E43:E44"/>
    <mergeCell ref="F43:F44"/>
    <mergeCell ref="G43:G44"/>
    <mergeCell ref="H43:H44"/>
    <mergeCell ref="I43:I44"/>
    <mergeCell ref="J66:J67"/>
    <mergeCell ref="K66:L67"/>
    <mergeCell ref="F66:I67"/>
    <mergeCell ref="F65:I65"/>
    <mergeCell ref="B64:L64"/>
    <mergeCell ref="G31:G32"/>
    <mergeCell ref="H31:H32"/>
    <mergeCell ref="J43:J44"/>
    <mergeCell ref="K43:L44"/>
    <mergeCell ref="K39:L39"/>
    <mergeCell ref="B39:D39"/>
    <mergeCell ref="B41:D41"/>
    <mergeCell ref="K41:L41"/>
    <mergeCell ref="B46:D47"/>
    <mergeCell ref="E46:E47"/>
    <mergeCell ref="F46:F47"/>
    <mergeCell ref="G46:G47"/>
    <mergeCell ref="H46:H47"/>
    <mergeCell ref="B43:D44"/>
    <mergeCell ref="B52:D53"/>
    <mergeCell ref="E52:E53"/>
    <mergeCell ref="F52:F53"/>
    <mergeCell ref="G52:G53"/>
    <mergeCell ref="H52:H53"/>
  </mergeCells>
  <pageMargins left="0.7" right="0.7" top="0.75" bottom="0.75" header="0.3" footer="0.3"/>
  <pageSetup paperSize="9" orientation="portrait" r:id="rId1"/>
  <headerFooter>
    <oddFooter>&amp;L&amp;1#&amp;"Calibri"&amp;10&amp;K000000Classification: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B9979-8115-4263-8D86-EFE09B77426D}">
  <dimension ref="A1:F408"/>
  <sheetViews>
    <sheetView tabSelected="1" zoomScaleNormal="100" workbookViewId="0">
      <pane ySplit="3" topLeftCell="A4" activePane="bottomLeft" state="frozen"/>
      <selection pane="bottomLeft" activeCell="B6" sqref="B6"/>
    </sheetView>
  </sheetViews>
  <sheetFormatPr defaultColWidth="9.1796875" defaultRowHeight="12" x14ac:dyDescent="0.25"/>
  <cols>
    <col min="1" max="1" width="4" style="78" customWidth="1"/>
    <col min="2" max="2" width="91.7265625" style="87" customWidth="1"/>
    <col min="3" max="3" width="5.54296875" style="88" customWidth="1"/>
    <col min="4" max="4" width="5.81640625" style="89" customWidth="1"/>
    <col min="5" max="6" width="9.26953125" style="39" customWidth="1"/>
    <col min="7" max="16384" width="9.1796875" style="39"/>
  </cols>
  <sheetData>
    <row r="1" spans="1:6" s="37" customFormat="1" ht="14.5" x14ac:dyDescent="0.25">
      <c r="A1" s="145" t="s">
        <v>99</v>
      </c>
      <c r="B1" s="145"/>
      <c r="C1" s="145"/>
      <c r="D1" s="145"/>
      <c r="E1" s="145"/>
      <c r="F1" s="145"/>
    </row>
    <row r="2" spans="1:6" s="37" customFormat="1" ht="14.5" x14ac:dyDescent="0.25">
      <c r="A2" s="145" t="s">
        <v>3</v>
      </c>
      <c r="B2" s="145"/>
      <c r="C2" s="145"/>
      <c r="D2" s="145"/>
      <c r="E2" s="145"/>
      <c r="F2" s="145"/>
    </row>
    <row r="3" spans="1:6" ht="24" x14ac:dyDescent="0.25">
      <c r="A3" s="38" t="s">
        <v>100</v>
      </c>
      <c r="B3" s="38" t="s">
        <v>101</v>
      </c>
      <c r="C3" s="38" t="s">
        <v>66</v>
      </c>
      <c r="D3" s="38" t="s">
        <v>102</v>
      </c>
      <c r="E3" s="38" t="s">
        <v>103</v>
      </c>
      <c r="F3" s="38" t="s">
        <v>104</v>
      </c>
    </row>
    <row r="4" spans="1:6" s="44" customFormat="1" ht="67.5" customHeight="1" x14ac:dyDescent="0.25">
      <c r="A4" s="40"/>
      <c r="B4" s="148" t="s">
        <v>105</v>
      </c>
      <c r="C4" s="41"/>
      <c r="D4" s="42"/>
      <c r="E4" s="43"/>
      <c r="F4" s="43"/>
    </row>
    <row r="5" spans="1:6" ht="16" customHeight="1" x14ac:dyDescent="0.25">
      <c r="A5" s="45" t="s">
        <v>106</v>
      </c>
      <c r="B5" s="46" t="s">
        <v>107</v>
      </c>
      <c r="C5" s="47"/>
      <c r="D5" s="47"/>
      <c r="E5" s="48"/>
      <c r="F5" s="48"/>
    </row>
    <row r="6" spans="1:6" ht="84" x14ac:dyDescent="0.25">
      <c r="A6" s="40" t="s">
        <v>108</v>
      </c>
      <c r="B6" s="49" t="s">
        <v>109</v>
      </c>
      <c r="C6" s="50" t="s">
        <v>110</v>
      </c>
      <c r="D6" s="51">
        <v>0</v>
      </c>
      <c r="E6" s="52">
        <v>0</v>
      </c>
      <c r="F6" s="52">
        <f t="shared" ref="F6:F56" si="0">E6*D6</f>
        <v>0</v>
      </c>
    </row>
    <row r="7" spans="1:6" ht="60" x14ac:dyDescent="0.25">
      <c r="A7" s="40" t="s">
        <v>111</v>
      </c>
      <c r="B7" s="49" t="s">
        <v>112</v>
      </c>
      <c r="C7" s="50" t="s">
        <v>94</v>
      </c>
      <c r="D7" s="51">
        <v>0</v>
      </c>
      <c r="E7" s="52">
        <v>0</v>
      </c>
      <c r="F7" s="52">
        <f t="shared" si="0"/>
        <v>0</v>
      </c>
    </row>
    <row r="8" spans="1:6" ht="53.25" customHeight="1" x14ac:dyDescent="0.25">
      <c r="A8" s="40" t="s">
        <v>113</v>
      </c>
      <c r="B8" s="49" t="s">
        <v>114</v>
      </c>
      <c r="C8" s="50" t="s">
        <v>115</v>
      </c>
      <c r="D8" s="51">
        <v>0</v>
      </c>
      <c r="E8" s="52">
        <v>0</v>
      </c>
      <c r="F8" s="52">
        <f>E8*D8</f>
        <v>0</v>
      </c>
    </row>
    <row r="9" spans="1:6" ht="36" x14ac:dyDescent="0.25">
      <c r="A9" s="40" t="s">
        <v>116</v>
      </c>
      <c r="B9" s="49" t="s">
        <v>117</v>
      </c>
      <c r="C9" s="50" t="s">
        <v>115</v>
      </c>
      <c r="D9" s="51">
        <v>0</v>
      </c>
      <c r="E9" s="52">
        <v>0</v>
      </c>
      <c r="F9" s="52">
        <f>E9*D9</f>
        <v>0</v>
      </c>
    </row>
    <row r="10" spans="1:6" ht="103" customHeight="1" x14ac:dyDescent="0.25">
      <c r="A10" s="40" t="s">
        <v>118</v>
      </c>
      <c r="B10" s="49" t="s">
        <v>119</v>
      </c>
      <c r="C10" s="50" t="s">
        <v>70</v>
      </c>
      <c r="D10" s="51">
        <v>0</v>
      </c>
      <c r="E10" s="52">
        <v>0</v>
      </c>
      <c r="F10" s="52">
        <f>E10*D10</f>
        <v>0</v>
      </c>
    </row>
    <row r="11" spans="1:6" ht="60" x14ac:dyDescent="0.25">
      <c r="A11" s="40" t="s">
        <v>120</v>
      </c>
      <c r="B11" s="49" t="s">
        <v>112</v>
      </c>
      <c r="C11" s="50" t="s">
        <v>94</v>
      </c>
      <c r="D11" s="51">
        <v>0</v>
      </c>
      <c r="E11" s="52">
        <v>0</v>
      </c>
      <c r="F11" s="52">
        <f t="shared" si="0"/>
        <v>0</v>
      </c>
    </row>
    <row r="12" spans="1:6" ht="16" customHeight="1" x14ac:dyDescent="0.25">
      <c r="A12" s="40"/>
      <c r="B12" s="53"/>
      <c r="C12" s="54"/>
      <c r="D12" s="55"/>
      <c r="E12" s="56" t="s">
        <v>121</v>
      </c>
      <c r="F12" s="43">
        <f>SUM(F6:F11)</f>
        <v>0</v>
      </c>
    </row>
    <row r="13" spans="1:6" ht="16" customHeight="1" x14ac:dyDescent="0.25">
      <c r="A13" s="45" t="s">
        <v>122</v>
      </c>
      <c r="B13" s="46" t="s">
        <v>123</v>
      </c>
      <c r="C13" s="47"/>
      <c r="D13" s="57"/>
      <c r="E13" s="58"/>
      <c r="F13" s="58"/>
    </row>
    <row r="14" spans="1:6" ht="36" x14ac:dyDescent="0.25">
      <c r="A14" s="40">
        <v>1</v>
      </c>
      <c r="B14" s="49" t="s">
        <v>124</v>
      </c>
      <c r="C14" s="59" t="s">
        <v>125</v>
      </c>
      <c r="D14" s="60">
        <v>0</v>
      </c>
      <c r="E14" s="52">
        <v>0</v>
      </c>
      <c r="F14" s="52">
        <f t="shared" si="0"/>
        <v>0</v>
      </c>
    </row>
    <row r="15" spans="1:6" ht="16" customHeight="1" x14ac:dyDescent="0.25">
      <c r="A15" s="40"/>
      <c r="B15" s="53"/>
      <c r="C15" s="54"/>
      <c r="D15" s="55"/>
      <c r="E15" s="56" t="s">
        <v>126</v>
      </c>
      <c r="F15" s="43">
        <f>F14</f>
        <v>0</v>
      </c>
    </row>
    <row r="16" spans="1:6" ht="16" customHeight="1" x14ac:dyDescent="0.25">
      <c r="A16" s="45" t="s">
        <v>127</v>
      </c>
      <c r="B16" s="46" t="s">
        <v>128</v>
      </c>
      <c r="C16" s="47"/>
      <c r="D16" s="57"/>
      <c r="E16" s="58"/>
      <c r="F16" s="58"/>
    </row>
    <row r="17" spans="1:6" ht="36" x14ac:dyDescent="0.25">
      <c r="A17" s="41">
        <v>1</v>
      </c>
      <c r="B17" s="49" t="s">
        <v>129</v>
      </c>
      <c r="C17" s="59" t="s">
        <v>70</v>
      </c>
      <c r="D17" s="60">
        <v>0</v>
      </c>
      <c r="E17" s="52">
        <v>0</v>
      </c>
      <c r="F17" s="52">
        <f t="shared" si="0"/>
        <v>0</v>
      </c>
    </row>
    <row r="18" spans="1:6" ht="96" x14ac:dyDescent="0.25">
      <c r="A18" s="41">
        <f>A17+1</f>
        <v>2</v>
      </c>
      <c r="B18" s="49" t="s">
        <v>130</v>
      </c>
      <c r="C18" s="59" t="s">
        <v>70</v>
      </c>
      <c r="D18" s="60">
        <v>0</v>
      </c>
      <c r="E18" s="52">
        <v>0</v>
      </c>
      <c r="F18" s="52">
        <f t="shared" si="0"/>
        <v>0</v>
      </c>
    </row>
    <row r="19" spans="1:6" ht="36" x14ac:dyDescent="0.25">
      <c r="A19" s="41">
        <f t="shared" ref="A19:A23" si="1">A18+1</f>
        <v>3</v>
      </c>
      <c r="B19" s="49" t="s">
        <v>131</v>
      </c>
      <c r="C19" s="59" t="s">
        <v>70</v>
      </c>
      <c r="D19" s="60">
        <v>0</v>
      </c>
      <c r="E19" s="52">
        <v>0</v>
      </c>
      <c r="F19" s="52">
        <f t="shared" si="0"/>
        <v>0</v>
      </c>
    </row>
    <row r="20" spans="1:6" ht="48" x14ac:dyDescent="0.25">
      <c r="A20" s="41">
        <f t="shared" si="1"/>
        <v>4</v>
      </c>
      <c r="B20" s="49" t="s">
        <v>132</v>
      </c>
      <c r="C20" s="59" t="s">
        <v>70</v>
      </c>
      <c r="D20" s="60"/>
      <c r="E20" s="52"/>
      <c r="F20" s="52"/>
    </row>
    <row r="21" spans="1:6" ht="90" customHeight="1" x14ac:dyDescent="0.25">
      <c r="A21" s="41">
        <f t="shared" si="1"/>
        <v>5</v>
      </c>
      <c r="B21" s="61" t="s">
        <v>133</v>
      </c>
      <c r="C21" s="62" t="s">
        <v>125</v>
      </c>
      <c r="D21" s="60">
        <v>0</v>
      </c>
      <c r="E21" s="52">
        <v>0</v>
      </c>
      <c r="F21" s="52">
        <f t="shared" si="0"/>
        <v>0</v>
      </c>
    </row>
    <row r="22" spans="1:6" ht="60" x14ac:dyDescent="0.25">
      <c r="A22" s="41">
        <f t="shared" si="1"/>
        <v>6</v>
      </c>
      <c r="B22" s="63" t="s">
        <v>134</v>
      </c>
      <c r="C22" s="62" t="s">
        <v>125</v>
      </c>
      <c r="D22" s="60">
        <v>0</v>
      </c>
      <c r="E22" s="52">
        <v>0</v>
      </c>
      <c r="F22" s="52">
        <f t="shared" si="0"/>
        <v>0</v>
      </c>
    </row>
    <row r="23" spans="1:6" x14ac:dyDescent="0.25">
      <c r="A23" s="41">
        <f t="shared" si="1"/>
        <v>7</v>
      </c>
      <c r="B23" s="63" t="s">
        <v>302</v>
      </c>
      <c r="C23" s="62" t="s">
        <v>125</v>
      </c>
      <c r="D23" s="60">
        <v>0</v>
      </c>
      <c r="E23" s="52">
        <v>0</v>
      </c>
      <c r="F23" s="52">
        <f t="shared" si="0"/>
        <v>0</v>
      </c>
    </row>
    <row r="24" spans="1:6" ht="36" x14ac:dyDescent="0.25">
      <c r="A24" s="41">
        <v>8</v>
      </c>
      <c r="B24" s="63" t="s">
        <v>135</v>
      </c>
      <c r="C24" s="62" t="s">
        <v>136</v>
      </c>
      <c r="D24" s="60">
        <v>0</v>
      </c>
      <c r="E24" s="52">
        <v>0</v>
      </c>
      <c r="F24" s="52">
        <f t="shared" ref="F24" si="2">E24*D24</f>
        <v>0</v>
      </c>
    </row>
    <row r="25" spans="1:6" x14ac:dyDescent="0.25">
      <c r="A25" s="41">
        <v>9</v>
      </c>
      <c r="B25" s="63" t="s">
        <v>137</v>
      </c>
      <c r="C25" s="62" t="s">
        <v>125</v>
      </c>
      <c r="D25" s="60">
        <v>0</v>
      </c>
      <c r="E25" s="52">
        <v>0</v>
      </c>
      <c r="F25" s="52">
        <f t="shared" si="0"/>
        <v>0</v>
      </c>
    </row>
    <row r="26" spans="1:6" ht="16" customHeight="1" x14ac:dyDescent="0.25">
      <c r="A26" s="40"/>
      <c r="B26" s="53"/>
      <c r="C26" s="54"/>
      <c r="D26" s="64"/>
      <c r="E26" s="65" t="s">
        <v>138</v>
      </c>
      <c r="F26" s="43">
        <f>SUM(F17:F19)</f>
        <v>0</v>
      </c>
    </row>
    <row r="27" spans="1:6" ht="16" customHeight="1" x14ac:dyDescent="0.25">
      <c r="A27" s="45" t="s">
        <v>139</v>
      </c>
      <c r="B27" s="46" t="s">
        <v>140</v>
      </c>
      <c r="C27" s="47"/>
      <c r="D27" s="57"/>
      <c r="E27" s="58"/>
      <c r="F27" s="58"/>
    </row>
    <row r="28" spans="1:6" ht="27.75" customHeight="1" x14ac:dyDescent="0.25">
      <c r="A28" s="40"/>
      <c r="B28" s="49" t="s">
        <v>141</v>
      </c>
      <c r="C28" s="59"/>
      <c r="D28" s="60"/>
      <c r="E28" s="52"/>
      <c r="F28" s="52"/>
    </row>
    <row r="29" spans="1:6" ht="16" customHeight="1" x14ac:dyDescent="0.25">
      <c r="A29" s="40">
        <v>1</v>
      </c>
      <c r="B29" s="49" t="s">
        <v>142</v>
      </c>
      <c r="C29" s="59" t="s">
        <v>70</v>
      </c>
      <c r="D29" s="60">
        <v>0</v>
      </c>
      <c r="E29" s="52">
        <v>0</v>
      </c>
      <c r="F29" s="52">
        <f t="shared" si="0"/>
        <v>0</v>
      </c>
    </row>
    <row r="30" spans="1:6" ht="16" customHeight="1" x14ac:dyDescent="0.25">
      <c r="A30" s="40">
        <f>A29+1</f>
        <v>2</v>
      </c>
      <c r="B30" s="49" t="s">
        <v>143</v>
      </c>
      <c r="C30" s="59" t="s">
        <v>70</v>
      </c>
      <c r="D30" s="60">
        <v>0</v>
      </c>
      <c r="E30" s="52">
        <v>0</v>
      </c>
      <c r="F30" s="52">
        <f t="shared" si="0"/>
        <v>0</v>
      </c>
    </row>
    <row r="31" spans="1:6" ht="36" x14ac:dyDescent="0.25">
      <c r="A31" s="40"/>
      <c r="B31" s="49" t="s">
        <v>144</v>
      </c>
      <c r="C31" s="59"/>
      <c r="D31" s="60"/>
      <c r="E31" s="52"/>
      <c r="F31" s="52"/>
    </row>
    <row r="32" spans="1:6" ht="16" customHeight="1" x14ac:dyDescent="0.25">
      <c r="A32" s="40">
        <f>A30+1</f>
        <v>3</v>
      </c>
      <c r="B32" s="49" t="s">
        <v>145</v>
      </c>
      <c r="C32" s="59" t="s">
        <v>70</v>
      </c>
      <c r="D32" s="60">
        <v>0</v>
      </c>
      <c r="E32" s="52">
        <v>0</v>
      </c>
      <c r="F32" s="52">
        <f t="shared" si="0"/>
        <v>0</v>
      </c>
    </row>
    <row r="33" spans="1:6" ht="16" customHeight="1" x14ac:dyDescent="0.25">
      <c r="A33" s="40">
        <f>A32+1</f>
        <v>4</v>
      </c>
      <c r="B33" s="49" t="s">
        <v>146</v>
      </c>
      <c r="C33" s="59" t="s">
        <v>70</v>
      </c>
      <c r="D33" s="60">
        <v>0</v>
      </c>
      <c r="E33" s="52">
        <v>0</v>
      </c>
      <c r="F33" s="52">
        <f t="shared" si="0"/>
        <v>0</v>
      </c>
    </row>
    <row r="34" spans="1:6" ht="16" customHeight="1" x14ac:dyDescent="0.25">
      <c r="A34" s="40">
        <f t="shared" ref="A34:A41" si="3">A33+1</f>
        <v>5</v>
      </c>
      <c r="B34" s="49" t="s">
        <v>147</v>
      </c>
      <c r="C34" s="59" t="s">
        <v>70</v>
      </c>
      <c r="D34" s="60">
        <v>0</v>
      </c>
      <c r="E34" s="52">
        <v>0</v>
      </c>
      <c r="F34" s="52">
        <f t="shared" si="0"/>
        <v>0</v>
      </c>
    </row>
    <row r="35" spans="1:6" ht="16" customHeight="1" x14ac:dyDescent="0.25">
      <c r="A35" s="40">
        <f t="shared" si="3"/>
        <v>6</v>
      </c>
      <c r="B35" s="49" t="s">
        <v>148</v>
      </c>
      <c r="C35" s="59" t="s">
        <v>70</v>
      </c>
      <c r="D35" s="60">
        <v>0</v>
      </c>
      <c r="E35" s="52">
        <v>0</v>
      </c>
      <c r="F35" s="52">
        <f t="shared" si="0"/>
        <v>0</v>
      </c>
    </row>
    <row r="36" spans="1:6" ht="16" customHeight="1" x14ac:dyDescent="0.25">
      <c r="A36" s="40">
        <f t="shared" si="3"/>
        <v>7</v>
      </c>
      <c r="B36" s="49" t="s">
        <v>149</v>
      </c>
      <c r="C36" s="59" t="s">
        <v>70</v>
      </c>
      <c r="D36" s="60">
        <v>0</v>
      </c>
      <c r="E36" s="52">
        <v>0</v>
      </c>
      <c r="F36" s="52">
        <f t="shared" si="0"/>
        <v>0</v>
      </c>
    </row>
    <row r="37" spans="1:6" ht="16" customHeight="1" x14ac:dyDescent="0.25">
      <c r="A37" s="40">
        <f t="shared" si="3"/>
        <v>8</v>
      </c>
      <c r="B37" s="49" t="s">
        <v>150</v>
      </c>
      <c r="C37" s="59" t="s">
        <v>70</v>
      </c>
      <c r="D37" s="60">
        <v>0</v>
      </c>
      <c r="E37" s="52">
        <v>0</v>
      </c>
      <c r="F37" s="52">
        <f t="shared" si="0"/>
        <v>0</v>
      </c>
    </row>
    <row r="38" spans="1:6" ht="16" customHeight="1" x14ac:dyDescent="0.25">
      <c r="A38" s="40">
        <f t="shared" si="3"/>
        <v>9</v>
      </c>
      <c r="B38" s="49" t="s">
        <v>151</v>
      </c>
      <c r="C38" s="59" t="s">
        <v>70</v>
      </c>
      <c r="D38" s="60">
        <v>0</v>
      </c>
      <c r="E38" s="52">
        <v>0</v>
      </c>
      <c r="F38" s="52">
        <f t="shared" si="0"/>
        <v>0</v>
      </c>
    </row>
    <row r="39" spans="1:6" ht="16" customHeight="1" x14ac:dyDescent="0.25">
      <c r="A39" s="40">
        <f t="shared" si="3"/>
        <v>10</v>
      </c>
      <c r="B39" s="66" t="s">
        <v>152</v>
      </c>
      <c r="C39" s="59" t="s">
        <v>70</v>
      </c>
      <c r="D39" s="60">
        <v>0</v>
      </c>
      <c r="E39" s="52">
        <v>0</v>
      </c>
      <c r="F39" s="52">
        <f t="shared" si="0"/>
        <v>0</v>
      </c>
    </row>
    <row r="40" spans="1:6" ht="16" customHeight="1" x14ac:dyDescent="0.25">
      <c r="A40" s="40">
        <f t="shared" si="3"/>
        <v>11</v>
      </c>
      <c r="B40" s="49" t="s">
        <v>153</v>
      </c>
      <c r="C40" s="59" t="s">
        <v>70</v>
      </c>
      <c r="D40" s="60">
        <v>0</v>
      </c>
      <c r="E40" s="52">
        <v>0</v>
      </c>
      <c r="F40" s="52">
        <f t="shared" si="0"/>
        <v>0</v>
      </c>
    </row>
    <row r="41" spans="1:6" ht="16" customHeight="1" x14ac:dyDescent="0.25">
      <c r="A41" s="40">
        <f t="shared" si="3"/>
        <v>12</v>
      </c>
      <c r="B41" s="49" t="s">
        <v>154</v>
      </c>
      <c r="C41" s="59" t="s">
        <v>70</v>
      </c>
      <c r="D41" s="60">
        <v>0</v>
      </c>
      <c r="E41" s="52">
        <v>0</v>
      </c>
      <c r="F41" s="52">
        <f t="shared" si="0"/>
        <v>0</v>
      </c>
    </row>
    <row r="42" spans="1:6" ht="16" customHeight="1" x14ac:dyDescent="0.25">
      <c r="A42" s="40"/>
      <c r="B42" s="53"/>
      <c r="C42" s="54"/>
      <c r="D42" s="64"/>
      <c r="E42" s="65" t="s">
        <v>155</v>
      </c>
      <c r="F42" s="43">
        <f>SUM(F29:F41)</f>
        <v>0</v>
      </c>
    </row>
    <row r="43" spans="1:6" ht="16" customHeight="1" x14ac:dyDescent="0.25">
      <c r="A43" s="45" t="s">
        <v>156</v>
      </c>
      <c r="B43" s="46" t="s">
        <v>157</v>
      </c>
      <c r="C43" s="47"/>
      <c r="D43" s="67"/>
      <c r="E43" s="68"/>
      <c r="F43" s="68"/>
    </row>
    <row r="44" spans="1:6" ht="67.5" customHeight="1" x14ac:dyDescent="0.25">
      <c r="A44" s="40">
        <v>1</v>
      </c>
      <c r="B44" s="49" t="s">
        <v>158</v>
      </c>
      <c r="C44" s="59" t="s">
        <v>94</v>
      </c>
      <c r="D44" s="60">
        <v>0</v>
      </c>
      <c r="E44" s="52">
        <v>0</v>
      </c>
      <c r="F44" s="52">
        <f>E44*D44</f>
        <v>0</v>
      </c>
    </row>
    <row r="45" spans="1:6" ht="85.5" customHeight="1" x14ac:dyDescent="0.25">
      <c r="A45" s="40">
        <v>2</v>
      </c>
      <c r="B45" s="49" t="s">
        <v>159</v>
      </c>
      <c r="C45" s="59" t="s">
        <v>125</v>
      </c>
      <c r="D45" s="69"/>
      <c r="E45" s="52"/>
      <c r="F45" s="52"/>
    </row>
    <row r="46" spans="1:6" ht="79" customHeight="1" x14ac:dyDescent="0.25">
      <c r="A46" s="40">
        <v>3</v>
      </c>
      <c r="B46" s="49" t="s">
        <v>160</v>
      </c>
      <c r="C46" s="59" t="s">
        <v>125</v>
      </c>
      <c r="D46" s="69"/>
      <c r="E46" s="52"/>
      <c r="F46" s="52"/>
    </row>
    <row r="47" spans="1:6" ht="16" customHeight="1" x14ac:dyDescent="0.25">
      <c r="A47" s="40"/>
      <c r="B47" s="53"/>
      <c r="C47" s="54"/>
      <c r="D47" s="64"/>
      <c r="E47" s="65" t="s">
        <v>161</v>
      </c>
      <c r="F47" s="43">
        <f>SUM(F44:F46)</f>
        <v>0</v>
      </c>
    </row>
    <row r="48" spans="1:6" ht="16" customHeight="1" x14ac:dyDescent="0.25">
      <c r="A48" s="45" t="s">
        <v>162</v>
      </c>
      <c r="B48" s="46" t="s">
        <v>163</v>
      </c>
      <c r="C48" s="47"/>
      <c r="D48" s="67"/>
      <c r="E48" s="68"/>
      <c r="F48" s="68"/>
    </row>
    <row r="49" spans="1:6" ht="96" x14ac:dyDescent="0.25">
      <c r="A49" s="40">
        <v>1</v>
      </c>
      <c r="B49" s="49" t="s">
        <v>164</v>
      </c>
      <c r="C49" s="59" t="s">
        <v>125</v>
      </c>
      <c r="D49" s="60">
        <v>0</v>
      </c>
      <c r="E49" s="52">
        <v>0</v>
      </c>
      <c r="F49" s="52">
        <f t="shared" si="0"/>
        <v>0</v>
      </c>
    </row>
    <row r="50" spans="1:6" ht="88" customHeight="1" x14ac:dyDescent="0.25">
      <c r="A50" s="40">
        <v>2</v>
      </c>
      <c r="B50" s="49" t="s">
        <v>165</v>
      </c>
      <c r="C50" s="59" t="s">
        <v>125</v>
      </c>
      <c r="D50" s="60">
        <v>0</v>
      </c>
      <c r="E50" s="52">
        <v>0</v>
      </c>
      <c r="F50" s="52">
        <f t="shared" ref="F50" si="4">E50*D50</f>
        <v>0</v>
      </c>
    </row>
    <row r="51" spans="1:6" ht="43.5" customHeight="1" x14ac:dyDescent="0.25">
      <c r="A51" s="40">
        <v>3</v>
      </c>
      <c r="B51" s="49" t="s">
        <v>166</v>
      </c>
      <c r="C51" s="59" t="s">
        <v>125</v>
      </c>
      <c r="D51" s="60">
        <v>0</v>
      </c>
      <c r="E51" s="52">
        <v>0</v>
      </c>
      <c r="F51" s="52">
        <f t="shared" si="0"/>
        <v>0</v>
      </c>
    </row>
    <row r="52" spans="1:6" ht="16" customHeight="1" x14ac:dyDescent="0.25">
      <c r="A52" s="40"/>
      <c r="B52" s="53"/>
      <c r="C52" s="54"/>
      <c r="D52" s="64"/>
      <c r="E52" s="65" t="s">
        <v>167</v>
      </c>
      <c r="F52" s="43">
        <f>SUM(F49:F51)</f>
        <v>0</v>
      </c>
    </row>
    <row r="53" spans="1:6" ht="16" customHeight="1" x14ac:dyDescent="0.25">
      <c r="A53" s="45" t="s">
        <v>168</v>
      </c>
      <c r="B53" s="46" t="s">
        <v>169</v>
      </c>
      <c r="C53" s="47"/>
      <c r="D53" s="67"/>
      <c r="E53" s="68"/>
      <c r="F53" s="68"/>
    </row>
    <row r="54" spans="1:6" ht="36" x14ac:dyDescent="0.25">
      <c r="A54" s="40">
        <v>1</v>
      </c>
      <c r="B54" s="49" t="s">
        <v>301</v>
      </c>
      <c r="C54" s="59" t="s">
        <v>125</v>
      </c>
      <c r="D54" s="60">
        <v>0</v>
      </c>
      <c r="E54" s="52">
        <v>0</v>
      </c>
      <c r="F54" s="52">
        <f t="shared" si="0"/>
        <v>0</v>
      </c>
    </row>
    <row r="55" spans="1:6" ht="36" x14ac:dyDescent="0.25">
      <c r="A55" s="40">
        <f>A54+1</f>
        <v>2</v>
      </c>
      <c r="B55" s="49" t="s">
        <v>300</v>
      </c>
      <c r="C55" s="59" t="s">
        <v>70</v>
      </c>
      <c r="D55" s="60">
        <v>0</v>
      </c>
      <c r="E55" s="52">
        <v>0</v>
      </c>
      <c r="F55" s="52">
        <f t="shared" si="0"/>
        <v>0</v>
      </c>
    </row>
    <row r="56" spans="1:6" ht="36" x14ac:dyDescent="0.25">
      <c r="A56" s="40">
        <v>3</v>
      </c>
      <c r="B56" s="49" t="s">
        <v>299</v>
      </c>
      <c r="C56" s="59" t="s">
        <v>70</v>
      </c>
      <c r="D56" s="60">
        <v>0</v>
      </c>
      <c r="E56" s="52">
        <v>0</v>
      </c>
      <c r="F56" s="52">
        <f t="shared" si="0"/>
        <v>0</v>
      </c>
    </row>
    <row r="57" spans="1:6" x14ac:dyDescent="0.25">
      <c r="A57" s="40"/>
      <c r="B57" s="53"/>
      <c r="C57" s="54"/>
      <c r="D57" s="64"/>
      <c r="E57" s="65" t="s">
        <v>170</v>
      </c>
      <c r="F57" s="43">
        <f>SUM(F54:F56)</f>
        <v>0</v>
      </c>
    </row>
    <row r="58" spans="1:6" x14ac:dyDescent="0.25">
      <c r="A58" s="45" t="s">
        <v>171</v>
      </c>
      <c r="B58" s="46" t="s">
        <v>172</v>
      </c>
      <c r="C58" s="47"/>
      <c r="D58" s="67"/>
      <c r="E58" s="68"/>
      <c r="F58" s="68"/>
    </row>
    <row r="59" spans="1:6" ht="91" customHeight="1" x14ac:dyDescent="0.25">
      <c r="A59" s="40">
        <v>1</v>
      </c>
      <c r="B59" s="49" t="s">
        <v>173</v>
      </c>
      <c r="C59" s="59" t="s">
        <v>125</v>
      </c>
      <c r="D59" s="60">
        <v>0</v>
      </c>
      <c r="E59" s="52">
        <v>0</v>
      </c>
      <c r="F59" s="52">
        <f t="shared" ref="F59:F61" si="5">E59*D59</f>
        <v>0</v>
      </c>
    </row>
    <row r="60" spans="1:6" ht="52" customHeight="1" x14ac:dyDescent="0.25">
      <c r="A60" s="40">
        <f>A59+1</f>
        <v>2</v>
      </c>
      <c r="B60" s="70" t="s">
        <v>174</v>
      </c>
      <c r="C60" s="59" t="s">
        <v>125</v>
      </c>
      <c r="D60" s="60">
        <v>0</v>
      </c>
      <c r="E60" s="52">
        <v>0</v>
      </c>
      <c r="F60" s="52">
        <f t="shared" si="5"/>
        <v>0</v>
      </c>
    </row>
    <row r="61" spans="1:6" ht="60" x14ac:dyDescent="0.25">
      <c r="A61" s="40">
        <f t="shared" ref="A61" si="6">A60+1</f>
        <v>3</v>
      </c>
      <c r="B61" s="49" t="s">
        <v>175</v>
      </c>
      <c r="C61" s="59" t="s">
        <v>125</v>
      </c>
      <c r="D61" s="60">
        <v>0</v>
      </c>
      <c r="E61" s="52">
        <v>0</v>
      </c>
      <c r="F61" s="52">
        <f t="shared" si="5"/>
        <v>0</v>
      </c>
    </row>
    <row r="62" spans="1:6" ht="16" customHeight="1" x14ac:dyDescent="0.25">
      <c r="A62" s="40"/>
      <c r="B62" s="53"/>
      <c r="C62" s="54"/>
      <c r="D62" s="64"/>
      <c r="E62" s="65" t="s">
        <v>176</v>
      </c>
      <c r="F62" s="43">
        <f>SUM(F59:F61)</f>
        <v>0</v>
      </c>
    </row>
    <row r="63" spans="1:6" ht="16" customHeight="1" x14ac:dyDescent="0.25">
      <c r="A63" s="45" t="s">
        <v>177</v>
      </c>
      <c r="B63" s="46" t="s">
        <v>178</v>
      </c>
      <c r="C63" s="47"/>
      <c r="D63" s="67"/>
      <c r="E63" s="68"/>
      <c r="F63" s="68"/>
    </row>
    <row r="64" spans="1:6" ht="60" x14ac:dyDescent="0.25">
      <c r="A64" s="40">
        <v>1</v>
      </c>
      <c r="B64" s="49" t="s">
        <v>179</v>
      </c>
      <c r="C64" s="59" t="s">
        <v>125</v>
      </c>
      <c r="D64" s="60">
        <v>0</v>
      </c>
      <c r="E64" s="52">
        <v>0</v>
      </c>
      <c r="F64" s="52">
        <f t="shared" ref="F64:F65" si="7">E64*D64</f>
        <v>0</v>
      </c>
    </row>
    <row r="65" spans="1:6" ht="108" x14ac:dyDescent="0.25">
      <c r="A65" s="40">
        <f>A64+1</f>
        <v>2</v>
      </c>
      <c r="B65" s="49" t="s">
        <v>180</v>
      </c>
      <c r="C65" s="59" t="s">
        <v>125</v>
      </c>
      <c r="D65" s="60">
        <f>D51</f>
        <v>0</v>
      </c>
      <c r="E65" s="52">
        <v>0</v>
      </c>
      <c r="F65" s="52">
        <f t="shared" si="7"/>
        <v>0</v>
      </c>
    </row>
    <row r="66" spans="1:6" ht="16" customHeight="1" x14ac:dyDescent="0.25">
      <c r="A66" s="40"/>
      <c r="B66" s="53"/>
      <c r="C66" s="54"/>
      <c r="D66" s="64"/>
      <c r="E66" s="65" t="s">
        <v>181</v>
      </c>
      <c r="F66" s="43">
        <f>SUM(F64:F65)</f>
        <v>0</v>
      </c>
    </row>
    <row r="67" spans="1:6" ht="16" customHeight="1" x14ac:dyDescent="0.25">
      <c r="A67" s="45" t="s">
        <v>182</v>
      </c>
      <c r="B67" s="46" t="s">
        <v>183</v>
      </c>
      <c r="C67" s="47"/>
      <c r="D67" s="67"/>
      <c r="E67" s="68"/>
      <c r="F67" s="68"/>
    </row>
    <row r="68" spans="1:6" ht="24" x14ac:dyDescent="0.25">
      <c r="A68" s="40"/>
      <c r="B68" s="63" t="s">
        <v>184</v>
      </c>
      <c r="C68" s="59"/>
      <c r="D68" s="60"/>
      <c r="E68" s="52"/>
      <c r="F68" s="52"/>
    </row>
    <row r="69" spans="1:6" ht="16" customHeight="1" x14ac:dyDescent="0.25">
      <c r="A69" s="40">
        <v>1</v>
      </c>
      <c r="B69" s="49" t="s">
        <v>185</v>
      </c>
      <c r="C69" s="59" t="s">
        <v>115</v>
      </c>
      <c r="D69" s="71">
        <v>0</v>
      </c>
      <c r="E69" s="52">
        <v>0</v>
      </c>
      <c r="F69" s="52">
        <f t="shared" ref="F69:F72" si="8">E69*D69</f>
        <v>0</v>
      </c>
    </row>
    <row r="70" spans="1:6" ht="16" customHeight="1" x14ac:dyDescent="0.25">
      <c r="A70" s="40">
        <f>A69+1</f>
        <v>2</v>
      </c>
      <c r="B70" s="49" t="s">
        <v>186</v>
      </c>
      <c r="C70" s="59" t="s">
        <v>115</v>
      </c>
      <c r="D70" s="60">
        <v>0</v>
      </c>
      <c r="E70" s="52">
        <v>0</v>
      </c>
      <c r="F70" s="52">
        <f t="shared" si="8"/>
        <v>0</v>
      </c>
    </row>
    <row r="71" spans="1:6" ht="16" customHeight="1" x14ac:dyDescent="0.25">
      <c r="A71" s="40">
        <f>A70+1</f>
        <v>3</v>
      </c>
      <c r="B71" s="49" t="s">
        <v>187</v>
      </c>
      <c r="C71" s="59" t="s">
        <v>115</v>
      </c>
      <c r="D71" s="60">
        <v>0</v>
      </c>
      <c r="E71" s="52">
        <v>0</v>
      </c>
      <c r="F71" s="52">
        <f t="shared" si="8"/>
        <v>0</v>
      </c>
    </row>
    <row r="72" spans="1:6" ht="16" customHeight="1" x14ac:dyDescent="0.25">
      <c r="A72" s="40">
        <v>4</v>
      </c>
      <c r="B72" s="49" t="s">
        <v>188</v>
      </c>
      <c r="C72" s="59" t="s">
        <v>115</v>
      </c>
      <c r="D72" s="60">
        <v>0</v>
      </c>
      <c r="E72" s="52">
        <v>0</v>
      </c>
      <c r="F72" s="52">
        <f t="shared" si="8"/>
        <v>0</v>
      </c>
    </row>
    <row r="73" spans="1:6" ht="16" customHeight="1" x14ac:dyDescent="0.25">
      <c r="A73" s="40"/>
      <c r="B73" s="53"/>
      <c r="C73" s="54"/>
      <c r="D73" s="64"/>
      <c r="E73" s="65" t="s">
        <v>189</v>
      </c>
      <c r="F73" s="43">
        <f>SUM(F68:F72)</f>
        <v>0</v>
      </c>
    </row>
    <row r="74" spans="1:6" ht="16" customHeight="1" x14ac:dyDescent="0.25">
      <c r="A74" s="45" t="s">
        <v>190</v>
      </c>
      <c r="B74" s="46" t="s">
        <v>191</v>
      </c>
      <c r="C74" s="47"/>
      <c r="D74" s="67"/>
      <c r="E74" s="68"/>
      <c r="F74" s="68"/>
    </row>
    <row r="75" spans="1:6" ht="72" x14ac:dyDescent="0.25">
      <c r="A75" s="40"/>
      <c r="B75" s="49" t="s">
        <v>192</v>
      </c>
      <c r="C75" s="41"/>
      <c r="D75" s="42"/>
      <c r="E75" s="52"/>
      <c r="F75" s="52"/>
    </row>
    <row r="76" spans="1:6" ht="16" customHeight="1" x14ac:dyDescent="0.25">
      <c r="A76" s="40">
        <v>1</v>
      </c>
      <c r="B76" s="49" t="s">
        <v>193</v>
      </c>
      <c r="C76" s="50" t="s">
        <v>136</v>
      </c>
      <c r="D76" s="51">
        <v>0</v>
      </c>
      <c r="E76" s="52">
        <v>0</v>
      </c>
      <c r="F76" s="52">
        <f t="shared" ref="F76:F108" si="9">E76*D76</f>
        <v>0</v>
      </c>
    </row>
    <row r="77" spans="1:6" ht="16" customHeight="1" x14ac:dyDescent="0.25">
      <c r="A77" s="40">
        <f>A76+1</f>
        <v>2</v>
      </c>
      <c r="B77" s="49" t="s">
        <v>194</v>
      </c>
      <c r="C77" s="50" t="s">
        <v>136</v>
      </c>
      <c r="D77" s="51">
        <v>0</v>
      </c>
      <c r="E77" s="52">
        <v>0</v>
      </c>
      <c r="F77" s="52">
        <f t="shared" si="9"/>
        <v>0</v>
      </c>
    </row>
    <row r="78" spans="1:6" ht="16" customHeight="1" x14ac:dyDescent="0.25">
      <c r="A78" s="40">
        <f t="shared" ref="A78:A80" si="10">A77+1</f>
        <v>3</v>
      </c>
      <c r="B78" s="49" t="s">
        <v>195</v>
      </c>
      <c r="C78" s="50" t="s">
        <v>136</v>
      </c>
      <c r="D78" s="51">
        <v>0</v>
      </c>
      <c r="E78" s="52">
        <v>0</v>
      </c>
      <c r="F78" s="52">
        <f t="shared" si="9"/>
        <v>0</v>
      </c>
    </row>
    <row r="79" spans="1:6" ht="16" customHeight="1" x14ac:dyDescent="0.25">
      <c r="A79" s="40">
        <f t="shared" si="10"/>
        <v>4</v>
      </c>
      <c r="B79" s="49" t="s">
        <v>196</v>
      </c>
      <c r="C79" s="50" t="s">
        <v>136</v>
      </c>
      <c r="D79" s="51">
        <v>0</v>
      </c>
      <c r="E79" s="52">
        <v>0</v>
      </c>
      <c r="F79" s="52">
        <f t="shared" si="9"/>
        <v>0</v>
      </c>
    </row>
    <row r="80" spans="1:6" ht="16" customHeight="1" x14ac:dyDescent="0.25">
      <c r="A80" s="40">
        <f t="shared" si="10"/>
        <v>5</v>
      </c>
      <c r="B80" s="49" t="s">
        <v>197</v>
      </c>
      <c r="C80" s="50" t="s">
        <v>136</v>
      </c>
      <c r="D80" s="51">
        <v>0</v>
      </c>
      <c r="E80" s="52">
        <v>0</v>
      </c>
      <c r="F80" s="52">
        <f t="shared" si="9"/>
        <v>0</v>
      </c>
    </row>
    <row r="81" spans="1:6" ht="36" x14ac:dyDescent="0.25">
      <c r="A81" s="40"/>
      <c r="B81" s="49" t="s">
        <v>198</v>
      </c>
      <c r="C81" s="50"/>
      <c r="D81" s="51"/>
      <c r="E81" s="52"/>
      <c r="F81" s="52"/>
    </row>
    <row r="82" spans="1:6" ht="16" customHeight="1" x14ac:dyDescent="0.25">
      <c r="A82" s="40">
        <f>A80+1</f>
        <v>6</v>
      </c>
      <c r="B82" s="49" t="s">
        <v>199</v>
      </c>
      <c r="C82" s="50" t="s">
        <v>115</v>
      </c>
      <c r="D82" s="51">
        <v>0</v>
      </c>
      <c r="E82" s="52">
        <v>0</v>
      </c>
      <c r="F82" s="52">
        <f t="shared" si="9"/>
        <v>0</v>
      </c>
    </row>
    <row r="83" spans="1:6" ht="16" customHeight="1" x14ac:dyDescent="0.25">
      <c r="A83" s="40">
        <f>A82+1</f>
        <v>7</v>
      </c>
      <c r="B83" s="49" t="s">
        <v>200</v>
      </c>
      <c r="C83" s="50" t="s">
        <v>115</v>
      </c>
      <c r="D83" s="51">
        <v>0</v>
      </c>
      <c r="E83" s="52">
        <v>0</v>
      </c>
      <c r="F83" s="52">
        <f t="shared" si="9"/>
        <v>0</v>
      </c>
    </row>
    <row r="84" spans="1:6" ht="16" customHeight="1" x14ac:dyDescent="0.25">
      <c r="A84" s="40">
        <f>A83+1</f>
        <v>8</v>
      </c>
      <c r="B84" s="49" t="s">
        <v>201</v>
      </c>
      <c r="C84" s="50" t="s">
        <v>115</v>
      </c>
      <c r="D84" s="51">
        <v>0</v>
      </c>
      <c r="E84" s="52">
        <v>0</v>
      </c>
      <c r="F84" s="52">
        <f t="shared" si="9"/>
        <v>0</v>
      </c>
    </row>
    <row r="85" spans="1:6" ht="44.25" customHeight="1" x14ac:dyDescent="0.25">
      <c r="A85" s="40">
        <f>A84+1</f>
        <v>9</v>
      </c>
      <c r="B85" s="49" t="s">
        <v>202</v>
      </c>
      <c r="C85" s="50" t="s">
        <v>115</v>
      </c>
      <c r="D85" s="51">
        <v>0</v>
      </c>
      <c r="E85" s="52">
        <v>0</v>
      </c>
      <c r="F85" s="52">
        <f t="shared" si="9"/>
        <v>0</v>
      </c>
    </row>
    <row r="86" spans="1:6" ht="60" x14ac:dyDescent="0.25">
      <c r="A86" s="40"/>
      <c r="B86" s="49" t="s">
        <v>203</v>
      </c>
      <c r="C86" s="50"/>
      <c r="D86" s="51"/>
      <c r="E86" s="52"/>
      <c r="F86" s="52"/>
    </row>
    <row r="87" spans="1:6" ht="16" customHeight="1" x14ac:dyDescent="0.25">
      <c r="A87" s="40">
        <f>A85+1</f>
        <v>10</v>
      </c>
      <c r="B87" s="49" t="s">
        <v>204</v>
      </c>
      <c r="C87" s="50" t="s">
        <v>136</v>
      </c>
      <c r="D87" s="51">
        <v>0</v>
      </c>
      <c r="E87" s="52">
        <v>0</v>
      </c>
      <c r="F87" s="52">
        <f t="shared" si="9"/>
        <v>0</v>
      </c>
    </row>
    <row r="88" spans="1:6" ht="16" customHeight="1" x14ac:dyDescent="0.25">
      <c r="A88" s="40">
        <f>A87+1</f>
        <v>11</v>
      </c>
      <c r="B88" s="49" t="s">
        <v>205</v>
      </c>
      <c r="C88" s="50" t="s">
        <v>136</v>
      </c>
      <c r="D88" s="51">
        <v>0</v>
      </c>
      <c r="E88" s="52">
        <v>0</v>
      </c>
      <c r="F88" s="52">
        <f t="shared" si="9"/>
        <v>0</v>
      </c>
    </row>
    <row r="89" spans="1:6" ht="30" customHeight="1" x14ac:dyDescent="0.25">
      <c r="A89" s="40">
        <f>A88+1</f>
        <v>12</v>
      </c>
      <c r="B89" s="49" t="s">
        <v>206</v>
      </c>
      <c r="C89" s="50" t="s">
        <v>115</v>
      </c>
      <c r="D89" s="51">
        <v>0</v>
      </c>
      <c r="E89" s="52">
        <v>0</v>
      </c>
      <c r="F89" s="52">
        <f t="shared" si="9"/>
        <v>0</v>
      </c>
    </row>
    <row r="90" spans="1:6" ht="96" x14ac:dyDescent="0.25">
      <c r="A90" s="40">
        <f>A89+1</f>
        <v>13</v>
      </c>
      <c r="B90" s="49" t="s">
        <v>207</v>
      </c>
      <c r="C90" s="50" t="s">
        <v>115</v>
      </c>
      <c r="D90" s="51">
        <v>0</v>
      </c>
      <c r="E90" s="52">
        <v>0</v>
      </c>
      <c r="F90" s="52">
        <f t="shared" si="9"/>
        <v>0</v>
      </c>
    </row>
    <row r="91" spans="1:6" ht="72" x14ac:dyDescent="0.25">
      <c r="A91" s="40"/>
      <c r="B91" s="49" t="s">
        <v>208</v>
      </c>
      <c r="C91" s="50"/>
      <c r="D91" s="51"/>
      <c r="E91" s="52"/>
      <c r="F91" s="52"/>
    </row>
    <row r="92" spans="1:6" ht="16" customHeight="1" x14ac:dyDescent="0.25">
      <c r="A92" s="40">
        <f>A90+1</f>
        <v>14</v>
      </c>
      <c r="B92" s="49" t="s">
        <v>209</v>
      </c>
      <c r="C92" s="50" t="s">
        <v>115</v>
      </c>
      <c r="D92" s="51">
        <v>0</v>
      </c>
      <c r="E92" s="52">
        <v>0</v>
      </c>
      <c r="F92" s="52">
        <f t="shared" si="9"/>
        <v>0</v>
      </c>
    </row>
    <row r="93" spans="1:6" ht="48" x14ac:dyDescent="0.25">
      <c r="A93" s="40">
        <f>A92+1</f>
        <v>15</v>
      </c>
      <c r="B93" s="49" t="s">
        <v>210</v>
      </c>
      <c r="C93" s="50" t="s">
        <v>136</v>
      </c>
      <c r="D93" s="51">
        <v>0</v>
      </c>
      <c r="E93" s="52">
        <v>0</v>
      </c>
      <c r="F93" s="52">
        <f t="shared" si="9"/>
        <v>0</v>
      </c>
    </row>
    <row r="94" spans="1:6" ht="24" x14ac:dyDescent="0.25">
      <c r="A94" s="40">
        <f>A93+1</f>
        <v>16</v>
      </c>
      <c r="B94" s="49" t="s">
        <v>211</v>
      </c>
      <c r="C94" s="50" t="s">
        <v>136</v>
      </c>
      <c r="D94" s="51">
        <v>0</v>
      </c>
      <c r="E94" s="52">
        <v>0</v>
      </c>
      <c r="F94" s="52">
        <f t="shared" si="9"/>
        <v>0</v>
      </c>
    </row>
    <row r="95" spans="1:6" ht="16" customHeight="1" x14ac:dyDescent="0.25">
      <c r="A95" s="40">
        <f>A94+1</f>
        <v>17</v>
      </c>
      <c r="B95" s="49" t="s">
        <v>212</v>
      </c>
      <c r="C95" s="50" t="s">
        <v>213</v>
      </c>
      <c r="D95" s="51">
        <v>0</v>
      </c>
      <c r="E95" s="52">
        <v>0</v>
      </c>
      <c r="F95" s="52">
        <f t="shared" si="9"/>
        <v>0</v>
      </c>
    </row>
    <row r="96" spans="1:6" ht="16" customHeight="1" x14ac:dyDescent="0.25">
      <c r="A96" s="40">
        <f t="shared" ref="A96:A98" si="11">A95+1</f>
        <v>18</v>
      </c>
      <c r="B96" s="49" t="s">
        <v>214</v>
      </c>
      <c r="C96" s="50" t="s">
        <v>213</v>
      </c>
      <c r="D96" s="51">
        <v>0</v>
      </c>
      <c r="E96" s="52">
        <v>0</v>
      </c>
      <c r="F96" s="52">
        <f t="shared" si="9"/>
        <v>0</v>
      </c>
    </row>
    <row r="97" spans="1:6" ht="16" customHeight="1" x14ac:dyDescent="0.25">
      <c r="A97" s="40">
        <f t="shared" si="11"/>
        <v>19</v>
      </c>
      <c r="B97" s="49" t="s">
        <v>215</v>
      </c>
      <c r="C97" s="50" t="s">
        <v>213</v>
      </c>
      <c r="D97" s="51">
        <v>0</v>
      </c>
      <c r="E97" s="52">
        <v>0</v>
      </c>
      <c r="F97" s="52">
        <f>E97*D97</f>
        <v>0</v>
      </c>
    </row>
    <row r="98" spans="1:6" ht="16" customHeight="1" x14ac:dyDescent="0.25">
      <c r="A98" s="40">
        <f t="shared" si="11"/>
        <v>20</v>
      </c>
      <c r="B98" s="49" t="s">
        <v>216</v>
      </c>
      <c r="C98" s="50" t="s">
        <v>213</v>
      </c>
      <c r="D98" s="51">
        <v>0</v>
      </c>
      <c r="E98" s="52">
        <v>0</v>
      </c>
      <c r="F98" s="52">
        <f t="shared" si="9"/>
        <v>0</v>
      </c>
    </row>
    <row r="99" spans="1:6" ht="33.75" customHeight="1" x14ac:dyDescent="0.25">
      <c r="A99" s="40"/>
      <c r="B99" s="49" t="s">
        <v>217</v>
      </c>
      <c r="C99" s="50"/>
      <c r="D99" s="51"/>
      <c r="E99" s="52"/>
      <c r="F99" s="52"/>
    </row>
    <row r="100" spans="1:6" ht="16" customHeight="1" x14ac:dyDescent="0.25">
      <c r="A100" s="40">
        <f>A98+1</f>
        <v>21</v>
      </c>
      <c r="B100" s="49" t="s">
        <v>218</v>
      </c>
      <c r="C100" s="50" t="s">
        <v>115</v>
      </c>
      <c r="D100" s="51">
        <v>0</v>
      </c>
      <c r="E100" s="52">
        <v>0</v>
      </c>
      <c r="F100" s="52">
        <f t="shared" si="9"/>
        <v>0</v>
      </c>
    </row>
    <row r="101" spans="1:6" ht="16" customHeight="1" x14ac:dyDescent="0.25">
      <c r="A101" s="40">
        <f>A100+1</f>
        <v>22</v>
      </c>
      <c r="B101" s="49" t="s">
        <v>219</v>
      </c>
      <c r="C101" s="50" t="s">
        <v>115</v>
      </c>
      <c r="D101" s="51">
        <v>0</v>
      </c>
      <c r="E101" s="52">
        <v>0</v>
      </c>
      <c r="F101" s="52">
        <f t="shared" si="9"/>
        <v>0</v>
      </c>
    </row>
    <row r="102" spans="1:6" ht="16" customHeight="1" x14ac:dyDescent="0.25">
      <c r="A102" s="40">
        <f t="shared" ref="A102:A108" si="12">A101+1</f>
        <v>23</v>
      </c>
      <c r="B102" s="49" t="s">
        <v>220</v>
      </c>
      <c r="C102" s="50" t="s">
        <v>115</v>
      </c>
      <c r="D102" s="51">
        <v>0</v>
      </c>
      <c r="E102" s="52">
        <v>0</v>
      </c>
      <c r="F102" s="52">
        <f t="shared" si="9"/>
        <v>0</v>
      </c>
    </row>
    <row r="103" spans="1:6" ht="16" customHeight="1" x14ac:dyDescent="0.25">
      <c r="A103" s="40">
        <f t="shared" si="12"/>
        <v>24</v>
      </c>
      <c r="B103" s="49" t="s">
        <v>221</v>
      </c>
      <c r="C103" s="50" t="s">
        <v>115</v>
      </c>
      <c r="D103" s="51">
        <v>0</v>
      </c>
      <c r="E103" s="52">
        <v>0</v>
      </c>
      <c r="F103" s="52">
        <f t="shared" si="9"/>
        <v>0</v>
      </c>
    </row>
    <row r="104" spans="1:6" ht="16" customHeight="1" x14ac:dyDescent="0.25">
      <c r="A104" s="40">
        <f t="shared" si="12"/>
        <v>25</v>
      </c>
      <c r="B104" s="49" t="s">
        <v>222</v>
      </c>
      <c r="C104" s="50" t="s">
        <v>115</v>
      </c>
      <c r="D104" s="51">
        <v>0</v>
      </c>
      <c r="E104" s="52">
        <v>0</v>
      </c>
      <c r="F104" s="52">
        <f t="shared" si="9"/>
        <v>0</v>
      </c>
    </row>
    <row r="105" spans="1:6" ht="16" customHeight="1" x14ac:dyDescent="0.25">
      <c r="A105" s="40">
        <f t="shared" si="12"/>
        <v>26</v>
      </c>
      <c r="B105" s="49" t="s">
        <v>223</v>
      </c>
      <c r="C105" s="50" t="s">
        <v>115</v>
      </c>
      <c r="D105" s="51">
        <v>0</v>
      </c>
      <c r="E105" s="52">
        <v>0</v>
      </c>
      <c r="F105" s="52">
        <f t="shared" si="9"/>
        <v>0</v>
      </c>
    </row>
    <row r="106" spans="1:6" ht="36" x14ac:dyDescent="0.25">
      <c r="A106" s="40">
        <f t="shared" si="12"/>
        <v>27</v>
      </c>
      <c r="B106" s="49" t="s">
        <v>224</v>
      </c>
      <c r="C106" s="50" t="s">
        <v>115</v>
      </c>
      <c r="D106" s="51">
        <v>0</v>
      </c>
      <c r="E106" s="52">
        <v>0</v>
      </c>
      <c r="F106" s="52">
        <f t="shared" si="9"/>
        <v>0</v>
      </c>
    </row>
    <row r="107" spans="1:6" ht="16" customHeight="1" x14ac:dyDescent="0.25">
      <c r="A107" s="40">
        <f t="shared" si="12"/>
        <v>28</v>
      </c>
      <c r="B107" s="49" t="s">
        <v>225</v>
      </c>
      <c r="C107" s="50" t="s">
        <v>115</v>
      </c>
      <c r="D107" s="51">
        <v>0</v>
      </c>
      <c r="E107" s="52">
        <v>0</v>
      </c>
      <c r="F107" s="52">
        <f t="shared" si="9"/>
        <v>0</v>
      </c>
    </row>
    <row r="108" spans="1:6" ht="16" customHeight="1" x14ac:dyDescent="0.25">
      <c r="A108" s="40">
        <f t="shared" si="12"/>
        <v>29</v>
      </c>
      <c r="B108" s="49" t="s">
        <v>226</v>
      </c>
      <c r="C108" s="50" t="s">
        <v>115</v>
      </c>
      <c r="D108" s="51">
        <v>0</v>
      </c>
      <c r="E108" s="52">
        <v>0</v>
      </c>
      <c r="F108" s="52">
        <f t="shared" si="9"/>
        <v>0</v>
      </c>
    </row>
    <row r="109" spans="1:6" ht="16" customHeight="1" x14ac:dyDescent="0.25">
      <c r="A109" s="40"/>
      <c r="B109" s="53"/>
      <c r="C109" s="54"/>
      <c r="D109" s="64"/>
      <c r="E109" s="65" t="s">
        <v>189</v>
      </c>
      <c r="F109" s="43">
        <f>SUM(F75:F108)</f>
        <v>0</v>
      </c>
    </row>
    <row r="110" spans="1:6" ht="16" customHeight="1" x14ac:dyDescent="0.25">
      <c r="A110" s="45" t="s">
        <v>190</v>
      </c>
      <c r="B110" s="46" t="s">
        <v>227</v>
      </c>
      <c r="C110" s="47"/>
      <c r="D110" s="67"/>
      <c r="E110" s="68"/>
      <c r="F110" s="68"/>
    </row>
    <row r="111" spans="1:6" ht="36" x14ac:dyDescent="0.25">
      <c r="A111" s="40">
        <v>1</v>
      </c>
      <c r="B111" s="49" t="s">
        <v>228</v>
      </c>
      <c r="C111" s="50" t="s">
        <v>115</v>
      </c>
      <c r="D111" s="51">
        <v>0</v>
      </c>
      <c r="E111" s="52">
        <v>0</v>
      </c>
      <c r="F111" s="52">
        <f t="shared" ref="F111:F112" si="13">E111*D111</f>
        <v>0</v>
      </c>
    </row>
    <row r="112" spans="1:6" ht="48" x14ac:dyDescent="0.25">
      <c r="A112" s="40">
        <v>2</v>
      </c>
      <c r="B112" s="49" t="s">
        <v>229</v>
      </c>
      <c r="C112" s="50" t="s">
        <v>115</v>
      </c>
      <c r="D112" s="51">
        <v>0</v>
      </c>
      <c r="E112" s="52">
        <v>0</v>
      </c>
      <c r="F112" s="52">
        <f t="shared" si="13"/>
        <v>0</v>
      </c>
    </row>
    <row r="113" spans="1:6" ht="16" customHeight="1" x14ac:dyDescent="0.25">
      <c r="A113" s="40"/>
      <c r="B113" s="53"/>
      <c r="C113" s="54"/>
      <c r="D113" s="64"/>
      <c r="E113" s="65" t="s">
        <v>230</v>
      </c>
      <c r="F113" s="43">
        <f>SUM(F111:F112)</f>
        <v>0</v>
      </c>
    </row>
    <row r="114" spans="1:6" ht="16" customHeight="1" x14ac:dyDescent="0.25">
      <c r="A114" s="45" t="s">
        <v>231</v>
      </c>
      <c r="B114" s="46" t="s">
        <v>232</v>
      </c>
      <c r="C114" s="47"/>
      <c r="D114" s="67"/>
      <c r="E114" s="68"/>
      <c r="F114" s="68"/>
    </row>
    <row r="115" spans="1:6" ht="69" customHeight="1" x14ac:dyDescent="0.25">
      <c r="A115" s="72"/>
      <c r="B115" s="73" t="s">
        <v>233</v>
      </c>
      <c r="C115" s="74"/>
      <c r="D115" s="60"/>
      <c r="E115" s="52"/>
      <c r="F115" s="52"/>
    </row>
    <row r="116" spans="1:6" ht="43.5" customHeight="1" x14ac:dyDescent="0.25">
      <c r="A116" s="72">
        <v>1</v>
      </c>
      <c r="B116" s="73" t="s">
        <v>234</v>
      </c>
      <c r="C116" s="75" t="s">
        <v>213</v>
      </c>
      <c r="D116" s="76">
        <v>0</v>
      </c>
      <c r="E116" s="52">
        <v>0</v>
      </c>
      <c r="F116" s="52">
        <f t="shared" ref="F116:F128" si="14">E116*D116</f>
        <v>0</v>
      </c>
    </row>
    <row r="117" spans="1:6" ht="84" x14ac:dyDescent="0.25">
      <c r="A117" s="77"/>
      <c r="B117" s="73" t="s">
        <v>235</v>
      </c>
      <c r="C117" s="75"/>
      <c r="D117" s="76"/>
      <c r="E117" s="52"/>
      <c r="F117" s="52"/>
    </row>
    <row r="118" spans="1:6" ht="16" customHeight="1" x14ac:dyDescent="0.25">
      <c r="A118" s="72">
        <v>2</v>
      </c>
      <c r="B118" s="73" t="s">
        <v>236</v>
      </c>
      <c r="C118" s="75" t="s">
        <v>213</v>
      </c>
      <c r="D118" s="76">
        <v>0</v>
      </c>
      <c r="E118" s="52">
        <v>0</v>
      </c>
      <c r="F118" s="52">
        <f t="shared" si="14"/>
        <v>0</v>
      </c>
    </row>
    <row r="119" spans="1:6" ht="16" customHeight="1" x14ac:dyDescent="0.25">
      <c r="A119" s="72">
        <f>A118+1</f>
        <v>3</v>
      </c>
      <c r="B119" s="73" t="s">
        <v>237</v>
      </c>
      <c r="C119" s="75" t="s">
        <v>213</v>
      </c>
      <c r="D119" s="76">
        <v>0</v>
      </c>
      <c r="E119" s="52">
        <v>0</v>
      </c>
      <c r="F119" s="52">
        <f t="shared" si="14"/>
        <v>0</v>
      </c>
    </row>
    <row r="120" spans="1:6" ht="72" x14ac:dyDescent="0.25">
      <c r="A120" s="72"/>
      <c r="B120" s="73" t="s">
        <v>238</v>
      </c>
      <c r="C120" s="75"/>
      <c r="D120" s="76"/>
      <c r="E120" s="52"/>
      <c r="F120" s="52"/>
    </row>
    <row r="121" spans="1:6" ht="36" x14ac:dyDescent="0.25">
      <c r="A121" s="72">
        <v>4</v>
      </c>
      <c r="B121" s="73" t="s">
        <v>239</v>
      </c>
      <c r="C121" s="75" t="s">
        <v>213</v>
      </c>
      <c r="D121" s="76">
        <v>0</v>
      </c>
      <c r="E121" s="52">
        <v>0</v>
      </c>
      <c r="F121" s="52">
        <f t="shared" si="14"/>
        <v>0</v>
      </c>
    </row>
    <row r="122" spans="1:6" ht="60" x14ac:dyDescent="0.25">
      <c r="A122" s="72"/>
      <c r="B122" s="73" t="s">
        <v>240</v>
      </c>
      <c r="C122" s="75"/>
      <c r="D122" s="76"/>
      <c r="E122" s="52"/>
      <c r="F122" s="52"/>
    </row>
    <row r="123" spans="1:6" ht="24" x14ac:dyDescent="0.25">
      <c r="A123" s="72">
        <v>5</v>
      </c>
      <c r="B123" s="73" t="s">
        <v>241</v>
      </c>
      <c r="C123" s="75" t="s">
        <v>213</v>
      </c>
      <c r="D123" s="76">
        <v>0</v>
      </c>
      <c r="E123" s="52">
        <v>0</v>
      </c>
      <c r="F123" s="52">
        <f t="shared" si="14"/>
        <v>0</v>
      </c>
    </row>
    <row r="124" spans="1:6" ht="36" x14ac:dyDescent="0.25">
      <c r="A124" s="72">
        <f>A123+1</f>
        <v>6</v>
      </c>
      <c r="B124" s="73" t="s">
        <v>242</v>
      </c>
      <c r="C124" s="75" t="s">
        <v>213</v>
      </c>
      <c r="D124" s="76">
        <v>0</v>
      </c>
      <c r="E124" s="52">
        <v>0</v>
      </c>
      <c r="F124" s="52">
        <f t="shared" si="14"/>
        <v>0</v>
      </c>
    </row>
    <row r="125" spans="1:6" ht="24" x14ac:dyDescent="0.25">
      <c r="A125" s="72">
        <f t="shared" ref="A125" si="15">A124+1</f>
        <v>7</v>
      </c>
      <c r="B125" s="73" t="s">
        <v>243</v>
      </c>
      <c r="C125" s="75" t="s">
        <v>213</v>
      </c>
      <c r="D125" s="76">
        <v>0</v>
      </c>
      <c r="E125" s="52">
        <v>0</v>
      </c>
      <c r="F125" s="52">
        <f t="shared" si="14"/>
        <v>0</v>
      </c>
    </row>
    <row r="126" spans="1:6" ht="24" x14ac:dyDescent="0.25">
      <c r="A126" s="72"/>
      <c r="B126" s="73" t="s">
        <v>244</v>
      </c>
      <c r="C126" s="75"/>
      <c r="D126" s="76"/>
      <c r="E126" s="52"/>
      <c r="F126" s="52"/>
    </row>
    <row r="127" spans="1:6" ht="24" x14ac:dyDescent="0.25">
      <c r="A127" s="72">
        <f>A125+1</f>
        <v>8</v>
      </c>
      <c r="B127" s="73" t="s">
        <v>245</v>
      </c>
      <c r="C127" s="75" t="s">
        <v>213</v>
      </c>
      <c r="D127" s="76">
        <v>0</v>
      </c>
      <c r="E127" s="52">
        <v>0</v>
      </c>
      <c r="F127" s="52">
        <f t="shared" si="14"/>
        <v>0</v>
      </c>
    </row>
    <row r="128" spans="1:6" ht="24" x14ac:dyDescent="0.25">
      <c r="A128" s="72">
        <f>A127+1</f>
        <v>9</v>
      </c>
      <c r="B128" s="73" t="s">
        <v>246</v>
      </c>
      <c r="C128" s="75" t="s">
        <v>213</v>
      </c>
      <c r="D128" s="76">
        <v>0</v>
      </c>
      <c r="E128" s="52">
        <v>0</v>
      </c>
      <c r="F128" s="52">
        <f t="shared" si="14"/>
        <v>0</v>
      </c>
    </row>
    <row r="129" spans="1:6" ht="120" x14ac:dyDescent="0.25">
      <c r="A129" s="72">
        <v>10</v>
      </c>
      <c r="B129" s="73" t="s">
        <v>247</v>
      </c>
      <c r="C129" s="75" t="s">
        <v>136</v>
      </c>
      <c r="D129" s="76"/>
      <c r="E129" s="52"/>
      <c r="F129" s="52"/>
    </row>
    <row r="130" spans="1:6" ht="24" x14ac:dyDescent="0.25">
      <c r="A130" s="72">
        <v>11</v>
      </c>
      <c r="B130" s="73" t="s">
        <v>248</v>
      </c>
      <c r="C130" s="75" t="s">
        <v>136</v>
      </c>
      <c r="D130" s="76">
        <v>0</v>
      </c>
      <c r="E130" s="76">
        <v>0</v>
      </c>
      <c r="F130" s="52">
        <f t="shared" ref="F130:F138" si="16">E130*D130</f>
        <v>0</v>
      </c>
    </row>
    <row r="131" spans="1:6" ht="24" x14ac:dyDescent="0.25">
      <c r="A131" s="72">
        <f t="shared" ref="A131:A135" si="17">A130+1</f>
        <v>12</v>
      </c>
      <c r="B131" s="73" t="s">
        <v>249</v>
      </c>
      <c r="C131" s="75" t="s">
        <v>213</v>
      </c>
      <c r="D131" s="76">
        <v>0</v>
      </c>
      <c r="E131" s="76">
        <v>0</v>
      </c>
      <c r="F131" s="52">
        <f t="shared" si="16"/>
        <v>0</v>
      </c>
    </row>
    <row r="132" spans="1:6" ht="16" customHeight="1" x14ac:dyDescent="0.25">
      <c r="A132" s="72">
        <f t="shared" si="17"/>
        <v>13</v>
      </c>
      <c r="B132" s="73" t="s">
        <v>250</v>
      </c>
      <c r="C132" s="75" t="s">
        <v>136</v>
      </c>
      <c r="D132" s="76">
        <v>0</v>
      </c>
      <c r="E132" s="76">
        <v>0</v>
      </c>
      <c r="F132" s="52">
        <f t="shared" si="16"/>
        <v>0</v>
      </c>
    </row>
    <row r="133" spans="1:6" ht="24" x14ac:dyDescent="0.25">
      <c r="A133" s="72">
        <f t="shared" si="17"/>
        <v>14</v>
      </c>
      <c r="B133" s="73" t="s">
        <v>251</v>
      </c>
      <c r="C133" s="75" t="s">
        <v>213</v>
      </c>
      <c r="D133" s="76">
        <v>0</v>
      </c>
      <c r="E133" s="76">
        <v>0</v>
      </c>
      <c r="F133" s="52">
        <f t="shared" si="16"/>
        <v>0</v>
      </c>
    </row>
    <row r="134" spans="1:6" ht="72" x14ac:dyDescent="0.25">
      <c r="A134" s="72">
        <f>A133+1</f>
        <v>15</v>
      </c>
      <c r="B134" s="73" t="s">
        <v>252</v>
      </c>
      <c r="C134" s="75" t="s">
        <v>213</v>
      </c>
      <c r="D134" s="76">
        <v>0</v>
      </c>
      <c r="E134" s="52">
        <v>0</v>
      </c>
      <c r="F134" s="52">
        <f t="shared" si="16"/>
        <v>0</v>
      </c>
    </row>
    <row r="135" spans="1:6" ht="36" x14ac:dyDescent="0.25">
      <c r="A135" s="72">
        <f t="shared" si="17"/>
        <v>16</v>
      </c>
      <c r="B135" s="73" t="s">
        <v>253</v>
      </c>
      <c r="C135" s="75" t="s">
        <v>136</v>
      </c>
      <c r="D135" s="76">
        <v>0</v>
      </c>
      <c r="E135" s="52">
        <v>0</v>
      </c>
      <c r="F135" s="52">
        <f t="shared" si="16"/>
        <v>0</v>
      </c>
    </row>
    <row r="136" spans="1:6" ht="16" customHeight="1" x14ac:dyDescent="0.25">
      <c r="A136" s="40"/>
      <c r="B136" s="53"/>
      <c r="C136" s="54"/>
      <c r="D136" s="64"/>
      <c r="E136" s="65" t="s">
        <v>254</v>
      </c>
      <c r="F136" s="43">
        <f>SUM(F115:F135)</f>
        <v>0</v>
      </c>
    </row>
    <row r="137" spans="1:6" ht="16" customHeight="1" x14ac:dyDescent="0.25">
      <c r="A137" s="45" t="s">
        <v>255</v>
      </c>
      <c r="B137" s="46" t="s">
        <v>256</v>
      </c>
      <c r="C137" s="47"/>
      <c r="D137" s="67"/>
      <c r="E137" s="68"/>
      <c r="F137" s="68"/>
    </row>
    <row r="138" spans="1:6" ht="28" customHeight="1" x14ac:dyDescent="0.25">
      <c r="A138" s="72">
        <v>1</v>
      </c>
      <c r="B138" s="73" t="s">
        <v>257</v>
      </c>
      <c r="C138" s="75" t="s">
        <v>115</v>
      </c>
      <c r="D138" s="76">
        <v>0</v>
      </c>
      <c r="E138" s="52">
        <v>0</v>
      </c>
      <c r="F138" s="52">
        <f t="shared" si="16"/>
        <v>0</v>
      </c>
    </row>
    <row r="139" spans="1:6" ht="39" customHeight="1" x14ac:dyDescent="0.25">
      <c r="A139" s="72">
        <v>2</v>
      </c>
      <c r="B139" s="73" t="s">
        <v>298</v>
      </c>
      <c r="C139" s="75" t="s">
        <v>115</v>
      </c>
      <c r="D139" s="76">
        <v>0</v>
      </c>
      <c r="E139" s="52">
        <v>0</v>
      </c>
      <c r="F139" s="52">
        <f t="shared" ref="F139" si="18">E139*D139</f>
        <v>0</v>
      </c>
    </row>
    <row r="140" spans="1:6" ht="16" customHeight="1" x14ac:dyDescent="0.25">
      <c r="A140" s="40"/>
      <c r="B140" s="53"/>
      <c r="C140" s="54"/>
      <c r="D140" s="64"/>
      <c r="E140" s="65" t="s">
        <v>258</v>
      </c>
      <c r="F140" s="43">
        <f>SUM(F138:F138)</f>
        <v>0</v>
      </c>
    </row>
    <row r="141" spans="1:6" x14ac:dyDescent="0.25">
      <c r="B141" s="79" t="s">
        <v>259</v>
      </c>
      <c r="C141" s="80"/>
      <c r="D141" s="81"/>
      <c r="E141" s="82"/>
      <c r="F141" s="83"/>
    </row>
    <row r="142" spans="1:6" ht="18.5" customHeight="1" x14ac:dyDescent="0.25">
      <c r="A142" s="78">
        <v>1</v>
      </c>
      <c r="B142" s="144" t="s">
        <v>260</v>
      </c>
      <c r="C142" s="144"/>
      <c r="D142" s="144"/>
      <c r="E142" s="144"/>
      <c r="F142" s="144"/>
    </row>
    <row r="143" spans="1:6" ht="16" customHeight="1" x14ac:dyDescent="0.25">
      <c r="A143" s="84">
        <v>2</v>
      </c>
      <c r="B143" s="146" t="s">
        <v>261</v>
      </c>
      <c r="C143" s="146"/>
      <c r="D143" s="146"/>
      <c r="E143" s="146"/>
      <c r="F143" s="146"/>
    </row>
    <row r="144" spans="1:6" ht="16" customHeight="1" x14ac:dyDescent="0.25">
      <c r="A144" s="84">
        <v>3</v>
      </c>
      <c r="B144" s="146" t="s">
        <v>262</v>
      </c>
      <c r="C144" s="146"/>
      <c r="D144" s="146"/>
      <c r="E144" s="146"/>
      <c r="F144" s="146"/>
    </row>
    <row r="145" spans="1:6" ht="14" customHeight="1" x14ac:dyDescent="0.25">
      <c r="A145" s="78">
        <v>4</v>
      </c>
      <c r="B145" s="146" t="s">
        <v>263</v>
      </c>
      <c r="C145" s="146"/>
      <c r="D145" s="146"/>
      <c r="E145" s="146"/>
      <c r="F145" s="146"/>
    </row>
    <row r="146" spans="1:6" ht="16" customHeight="1" x14ac:dyDescent="0.25">
      <c r="A146" s="84">
        <v>5</v>
      </c>
      <c r="B146" s="143" t="s">
        <v>264</v>
      </c>
      <c r="C146" s="143"/>
      <c r="D146" s="143"/>
      <c r="E146" s="143"/>
      <c r="F146" s="143"/>
    </row>
    <row r="147" spans="1:6" ht="16" customHeight="1" x14ac:dyDescent="0.25">
      <c r="A147" s="84">
        <v>6</v>
      </c>
      <c r="B147" s="143" t="s">
        <v>265</v>
      </c>
      <c r="C147" s="143"/>
      <c r="D147" s="143"/>
      <c r="E147" s="143"/>
      <c r="F147" s="143"/>
    </row>
    <row r="148" spans="1:6" ht="16" customHeight="1" x14ac:dyDescent="0.25">
      <c r="A148" s="78">
        <v>7</v>
      </c>
      <c r="B148" s="144" t="s">
        <v>266</v>
      </c>
      <c r="C148" s="144"/>
      <c r="D148" s="144"/>
      <c r="E148" s="144"/>
      <c r="F148" s="144"/>
    </row>
    <row r="149" spans="1:6" ht="16" customHeight="1" x14ac:dyDescent="0.25">
      <c r="A149" s="84">
        <v>8</v>
      </c>
      <c r="B149" s="143" t="s">
        <v>267</v>
      </c>
      <c r="C149" s="143"/>
      <c r="D149" s="143"/>
      <c r="E149" s="143"/>
      <c r="F149" s="143"/>
    </row>
    <row r="150" spans="1:6" ht="16" customHeight="1" x14ac:dyDescent="0.25">
      <c r="A150" s="84">
        <v>9</v>
      </c>
      <c r="B150" s="143" t="s">
        <v>268</v>
      </c>
      <c r="C150" s="143"/>
      <c r="D150" s="143"/>
      <c r="E150" s="143"/>
      <c r="F150" s="143"/>
    </row>
    <row r="151" spans="1:6" x14ac:dyDescent="0.25">
      <c r="B151" s="39"/>
      <c r="C151" s="84"/>
      <c r="D151" s="85"/>
      <c r="E151" s="86"/>
      <c r="F151" s="86"/>
    </row>
    <row r="152" spans="1:6" x14ac:dyDescent="0.25">
      <c r="B152" s="39"/>
      <c r="C152" s="84"/>
      <c r="D152" s="85"/>
      <c r="E152" s="86"/>
      <c r="F152" s="86"/>
    </row>
    <row r="153" spans="1:6" x14ac:dyDescent="0.25">
      <c r="B153" s="39"/>
      <c r="C153" s="84"/>
      <c r="D153" s="85"/>
      <c r="E153" s="86"/>
      <c r="F153" s="86"/>
    </row>
    <row r="154" spans="1:6" x14ac:dyDescent="0.25">
      <c r="B154" s="39"/>
      <c r="C154" s="84"/>
      <c r="D154" s="85"/>
      <c r="E154" s="86"/>
      <c r="F154" s="86"/>
    </row>
    <row r="155" spans="1:6" x14ac:dyDescent="0.25">
      <c r="B155" s="39"/>
      <c r="C155" s="84"/>
      <c r="D155" s="85"/>
      <c r="E155" s="86"/>
      <c r="F155" s="86"/>
    </row>
    <row r="156" spans="1:6" x14ac:dyDescent="0.25">
      <c r="B156" s="39"/>
      <c r="C156" s="84"/>
      <c r="D156" s="85"/>
      <c r="E156" s="86"/>
      <c r="F156" s="86"/>
    </row>
    <row r="157" spans="1:6" x14ac:dyDescent="0.25">
      <c r="B157" s="39"/>
      <c r="C157" s="84"/>
      <c r="D157" s="85"/>
      <c r="E157" s="86"/>
      <c r="F157" s="86"/>
    </row>
    <row r="158" spans="1:6" x14ac:dyDescent="0.25">
      <c r="B158" s="39"/>
      <c r="C158" s="84"/>
      <c r="D158" s="85"/>
      <c r="E158" s="86"/>
      <c r="F158" s="86"/>
    </row>
    <row r="159" spans="1:6" x14ac:dyDescent="0.25">
      <c r="B159" s="39"/>
      <c r="C159" s="84"/>
      <c r="D159" s="85"/>
      <c r="E159" s="86"/>
      <c r="F159" s="86"/>
    </row>
    <row r="160" spans="1:6" x14ac:dyDescent="0.25">
      <c r="B160" s="39"/>
      <c r="C160" s="84"/>
      <c r="D160" s="85"/>
      <c r="E160" s="86"/>
      <c r="F160" s="86"/>
    </row>
    <row r="161" spans="2:6" x14ac:dyDescent="0.25">
      <c r="B161" s="39"/>
      <c r="C161" s="84"/>
      <c r="D161" s="85"/>
      <c r="E161" s="86"/>
      <c r="F161" s="86"/>
    </row>
    <row r="162" spans="2:6" x14ac:dyDescent="0.25">
      <c r="B162" s="39"/>
      <c r="C162" s="84"/>
      <c r="D162" s="85"/>
      <c r="E162" s="86"/>
      <c r="F162" s="86"/>
    </row>
    <row r="163" spans="2:6" x14ac:dyDescent="0.25">
      <c r="B163" s="39"/>
      <c r="C163" s="84"/>
      <c r="D163" s="85"/>
      <c r="E163" s="86"/>
      <c r="F163" s="86"/>
    </row>
    <row r="164" spans="2:6" x14ac:dyDescent="0.25">
      <c r="B164" s="39"/>
      <c r="C164" s="84"/>
      <c r="D164" s="85"/>
      <c r="E164" s="86"/>
      <c r="F164" s="86"/>
    </row>
    <row r="165" spans="2:6" x14ac:dyDescent="0.25">
      <c r="B165" s="39"/>
      <c r="C165" s="84"/>
      <c r="D165" s="85"/>
      <c r="E165" s="86"/>
      <c r="F165" s="86"/>
    </row>
    <row r="166" spans="2:6" x14ac:dyDescent="0.25">
      <c r="B166" s="39"/>
      <c r="C166" s="84"/>
      <c r="D166" s="85"/>
      <c r="E166" s="86"/>
      <c r="F166" s="86"/>
    </row>
    <row r="167" spans="2:6" x14ac:dyDescent="0.25">
      <c r="B167" s="39"/>
      <c r="C167" s="84"/>
      <c r="D167" s="85"/>
      <c r="E167" s="86"/>
      <c r="F167" s="86"/>
    </row>
    <row r="168" spans="2:6" x14ac:dyDescent="0.25">
      <c r="B168" s="39"/>
      <c r="C168" s="84"/>
      <c r="D168" s="84"/>
    </row>
    <row r="169" spans="2:6" x14ac:dyDescent="0.25">
      <c r="B169" s="39"/>
      <c r="C169" s="84"/>
      <c r="D169" s="84"/>
    </row>
    <row r="170" spans="2:6" x14ac:dyDescent="0.25">
      <c r="B170" s="39"/>
      <c r="C170" s="84"/>
      <c r="D170" s="84"/>
    </row>
    <row r="171" spans="2:6" x14ac:dyDescent="0.25">
      <c r="B171" s="39"/>
      <c r="C171" s="84"/>
      <c r="D171" s="84"/>
    </row>
    <row r="172" spans="2:6" x14ac:dyDescent="0.25">
      <c r="B172" s="39"/>
      <c r="C172" s="84"/>
      <c r="D172" s="84"/>
    </row>
    <row r="173" spans="2:6" x14ac:dyDescent="0.25">
      <c r="B173" s="39"/>
      <c r="C173" s="84"/>
      <c r="D173" s="84"/>
    </row>
    <row r="174" spans="2:6" x14ac:dyDescent="0.25">
      <c r="B174" s="39"/>
      <c r="C174" s="84"/>
      <c r="D174" s="84"/>
    </row>
    <row r="175" spans="2:6" x14ac:dyDescent="0.25">
      <c r="B175" s="39"/>
      <c r="C175" s="84"/>
      <c r="D175" s="84"/>
    </row>
    <row r="176" spans="2:6" x14ac:dyDescent="0.25">
      <c r="B176" s="39"/>
      <c r="C176" s="84"/>
      <c r="D176" s="84"/>
    </row>
    <row r="177" spans="2:4" x14ac:dyDescent="0.25">
      <c r="B177" s="39"/>
      <c r="C177" s="84"/>
      <c r="D177" s="84"/>
    </row>
    <row r="178" spans="2:4" x14ac:dyDescent="0.25">
      <c r="B178" s="39"/>
      <c r="C178" s="84"/>
      <c r="D178" s="84"/>
    </row>
    <row r="179" spans="2:4" x14ac:dyDescent="0.25">
      <c r="B179" s="39"/>
      <c r="C179" s="84"/>
      <c r="D179" s="84"/>
    </row>
    <row r="180" spans="2:4" x14ac:dyDescent="0.25">
      <c r="B180" s="39"/>
      <c r="C180" s="84"/>
      <c r="D180" s="84"/>
    </row>
    <row r="181" spans="2:4" x14ac:dyDescent="0.25">
      <c r="B181" s="39"/>
      <c r="C181" s="84"/>
      <c r="D181" s="84"/>
    </row>
    <row r="182" spans="2:4" x14ac:dyDescent="0.25">
      <c r="B182" s="39"/>
      <c r="C182" s="84"/>
      <c r="D182" s="84"/>
    </row>
    <row r="183" spans="2:4" x14ac:dyDescent="0.25">
      <c r="B183" s="39"/>
      <c r="C183" s="84"/>
      <c r="D183" s="84"/>
    </row>
    <row r="184" spans="2:4" x14ac:dyDescent="0.25">
      <c r="B184" s="39"/>
      <c r="C184" s="84"/>
      <c r="D184" s="84"/>
    </row>
    <row r="185" spans="2:4" x14ac:dyDescent="0.25">
      <c r="B185" s="39"/>
      <c r="C185" s="84"/>
      <c r="D185" s="84"/>
    </row>
    <row r="186" spans="2:4" x14ac:dyDescent="0.25">
      <c r="B186" s="39"/>
      <c r="C186" s="84"/>
      <c r="D186" s="84"/>
    </row>
    <row r="187" spans="2:4" x14ac:dyDescent="0.25">
      <c r="B187" s="39"/>
      <c r="C187" s="84"/>
      <c r="D187" s="84"/>
    </row>
    <row r="188" spans="2:4" x14ac:dyDescent="0.25">
      <c r="B188" s="39"/>
      <c r="C188" s="84"/>
      <c r="D188" s="84"/>
    </row>
    <row r="189" spans="2:4" x14ac:dyDescent="0.25">
      <c r="B189" s="39"/>
      <c r="C189" s="84"/>
      <c r="D189" s="84"/>
    </row>
    <row r="190" spans="2:4" x14ac:dyDescent="0.25">
      <c r="B190" s="39"/>
      <c r="C190" s="84"/>
      <c r="D190" s="84"/>
    </row>
    <row r="191" spans="2:4" x14ac:dyDescent="0.25">
      <c r="B191" s="39"/>
      <c r="C191" s="84"/>
      <c r="D191" s="84"/>
    </row>
    <row r="192" spans="2:4" x14ac:dyDescent="0.25">
      <c r="B192" s="39"/>
      <c r="C192" s="84"/>
      <c r="D192" s="84"/>
    </row>
    <row r="193" spans="2:4" x14ac:dyDescent="0.25">
      <c r="B193" s="39"/>
      <c r="C193" s="84"/>
      <c r="D193" s="84"/>
    </row>
    <row r="194" spans="2:4" x14ac:dyDescent="0.25">
      <c r="B194" s="39"/>
      <c r="C194" s="84"/>
      <c r="D194" s="84"/>
    </row>
    <row r="195" spans="2:4" x14ac:dyDescent="0.25">
      <c r="B195" s="39"/>
      <c r="C195" s="84"/>
      <c r="D195" s="84"/>
    </row>
    <row r="196" spans="2:4" x14ac:dyDescent="0.25">
      <c r="B196" s="39"/>
      <c r="C196" s="84"/>
      <c r="D196" s="84"/>
    </row>
    <row r="197" spans="2:4" x14ac:dyDescent="0.25">
      <c r="B197" s="39"/>
      <c r="C197" s="84"/>
      <c r="D197" s="84"/>
    </row>
    <row r="198" spans="2:4" x14ac:dyDescent="0.25">
      <c r="B198" s="39"/>
      <c r="C198" s="84"/>
      <c r="D198" s="84"/>
    </row>
    <row r="199" spans="2:4" x14ac:dyDescent="0.25">
      <c r="B199" s="39"/>
      <c r="C199" s="84"/>
      <c r="D199" s="84"/>
    </row>
    <row r="200" spans="2:4" x14ac:dyDescent="0.25">
      <c r="B200" s="39"/>
      <c r="C200" s="84"/>
      <c r="D200" s="84"/>
    </row>
    <row r="201" spans="2:4" x14ac:dyDescent="0.25">
      <c r="B201" s="39"/>
      <c r="C201" s="84"/>
      <c r="D201" s="84"/>
    </row>
    <row r="202" spans="2:4" x14ac:dyDescent="0.25">
      <c r="B202" s="39"/>
      <c r="C202" s="84"/>
      <c r="D202" s="84"/>
    </row>
    <row r="203" spans="2:4" x14ac:dyDescent="0.25">
      <c r="B203" s="39"/>
      <c r="C203" s="84"/>
      <c r="D203" s="84"/>
    </row>
    <row r="204" spans="2:4" x14ac:dyDescent="0.25">
      <c r="B204" s="39"/>
      <c r="C204" s="84"/>
      <c r="D204" s="84"/>
    </row>
    <row r="205" spans="2:4" x14ac:dyDescent="0.25">
      <c r="B205" s="39"/>
      <c r="C205" s="84"/>
      <c r="D205" s="84"/>
    </row>
    <row r="206" spans="2:4" x14ac:dyDescent="0.25">
      <c r="B206" s="39"/>
      <c r="C206" s="84"/>
      <c r="D206" s="84"/>
    </row>
    <row r="207" spans="2:4" x14ac:dyDescent="0.25">
      <c r="B207" s="39"/>
      <c r="C207" s="84"/>
      <c r="D207" s="84"/>
    </row>
    <row r="208" spans="2:4" x14ac:dyDescent="0.25">
      <c r="B208" s="39"/>
      <c r="C208" s="84"/>
      <c r="D208" s="84"/>
    </row>
    <row r="209" spans="2:4" x14ac:dyDescent="0.25">
      <c r="B209" s="39"/>
      <c r="C209" s="84"/>
      <c r="D209" s="84"/>
    </row>
    <row r="210" spans="2:4" x14ac:dyDescent="0.25">
      <c r="B210" s="39"/>
      <c r="C210" s="84"/>
      <c r="D210" s="84"/>
    </row>
    <row r="211" spans="2:4" x14ac:dyDescent="0.25">
      <c r="B211" s="39"/>
      <c r="C211" s="84"/>
      <c r="D211" s="84"/>
    </row>
    <row r="212" spans="2:4" x14ac:dyDescent="0.25">
      <c r="B212" s="39"/>
      <c r="C212" s="84"/>
      <c r="D212" s="84"/>
    </row>
    <row r="213" spans="2:4" x14ac:dyDescent="0.25">
      <c r="B213" s="39"/>
      <c r="C213" s="84"/>
      <c r="D213" s="84"/>
    </row>
    <row r="214" spans="2:4" x14ac:dyDescent="0.25">
      <c r="B214" s="39"/>
      <c r="C214" s="84"/>
      <c r="D214" s="84"/>
    </row>
    <row r="215" spans="2:4" x14ac:dyDescent="0.25">
      <c r="B215" s="39"/>
      <c r="C215" s="84"/>
      <c r="D215" s="84"/>
    </row>
    <row r="216" spans="2:4" x14ac:dyDescent="0.25">
      <c r="B216" s="39"/>
      <c r="C216" s="84"/>
      <c r="D216" s="84"/>
    </row>
    <row r="217" spans="2:4" x14ac:dyDescent="0.25">
      <c r="B217" s="39"/>
      <c r="C217" s="84"/>
      <c r="D217" s="84"/>
    </row>
    <row r="218" spans="2:4" x14ac:dyDescent="0.25">
      <c r="B218" s="39"/>
      <c r="C218" s="84"/>
      <c r="D218" s="84"/>
    </row>
    <row r="219" spans="2:4" x14ac:dyDescent="0.25">
      <c r="B219" s="39"/>
      <c r="C219" s="84"/>
      <c r="D219" s="84"/>
    </row>
    <row r="220" spans="2:4" x14ac:dyDescent="0.25">
      <c r="B220" s="39"/>
      <c r="C220" s="84"/>
      <c r="D220" s="84"/>
    </row>
    <row r="221" spans="2:4" x14ac:dyDescent="0.25">
      <c r="B221" s="39"/>
      <c r="C221" s="84"/>
      <c r="D221" s="84"/>
    </row>
    <row r="222" spans="2:4" x14ac:dyDescent="0.25">
      <c r="B222" s="39"/>
      <c r="C222" s="84"/>
      <c r="D222" s="84"/>
    </row>
    <row r="223" spans="2:4" x14ac:dyDescent="0.25">
      <c r="B223" s="39"/>
      <c r="C223" s="84"/>
      <c r="D223" s="84"/>
    </row>
    <row r="224" spans="2:4" x14ac:dyDescent="0.25">
      <c r="B224" s="39"/>
      <c r="C224" s="84"/>
      <c r="D224" s="84"/>
    </row>
    <row r="225" spans="2:4" x14ac:dyDescent="0.25">
      <c r="B225" s="39"/>
      <c r="C225" s="84"/>
      <c r="D225" s="84"/>
    </row>
    <row r="226" spans="2:4" x14ac:dyDescent="0.25">
      <c r="B226" s="39"/>
      <c r="C226" s="84"/>
      <c r="D226" s="84"/>
    </row>
    <row r="227" spans="2:4" x14ac:dyDescent="0.25">
      <c r="B227" s="39"/>
      <c r="C227" s="84"/>
      <c r="D227" s="84"/>
    </row>
    <row r="228" spans="2:4" x14ac:dyDescent="0.25">
      <c r="B228" s="39"/>
      <c r="C228" s="84"/>
      <c r="D228" s="84"/>
    </row>
    <row r="229" spans="2:4" x14ac:dyDescent="0.25">
      <c r="B229" s="39"/>
      <c r="C229" s="84"/>
      <c r="D229" s="84"/>
    </row>
    <row r="230" spans="2:4" x14ac:dyDescent="0.25">
      <c r="B230" s="39"/>
      <c r="C230" s="84"/>
      <c r="D230" s="84"/>
    </row>
    <row r="231" spans="2:4" x14ac:dyDescent="0.25">
      <c r="B231" s="39"/>
      <c r="C231" s="84"/>
      <c r="D231" s="84"/>
    </row>
    <row r="232" spans="2:4" x14ac:dyDescent="0.25">
      <c r="B232" s="39"/>
      <c r="C232" s="84"/>
      <c r="D232" s="84"/>
    </row>
    <row r="233" spans="2:4" x14ac:dyDescent="0.25">
      <c r="B233" s="39"/>
      <c r="C233" s="84"/>
      <c r="D233" s="84"/>
    </row>
    <row r="234" spans="2:4" x14ac:dyDescent="0.25">
      <c r="B234" s="39"/>
      <c r="C234" s="84"/>
      <c r="D234" s="84"/>
    </row>
    <row r="235" spans="2:4" x14ac:dyDescent="0.25">
      <c r="B235" s="39"/>
      <c r="C235" s="84"/>
      <c r="D235" s="84"/>
    </row>
    <row r="236" spans="2:4" x14ac:dyDescent="0.25">
      <c r="B236" s="39"/>
      <c r="C236" s="84"/>
      <c r="D236" s="84"/>
    </row>
    <row r="237" spans="2:4" x14ac:dyDescent="0.25">
      <c r="B237" s="39"/>
      <c r="C237" s="84"/>
      <c r="D237" s="84"/>
    </row>
    <row r="238" spans="2:4" x14ac:dyDescent="0.25">
      <c r="B238" s="39"/>
      <c r="C238" s="84"/>
      <c r="D238" s="84"/>
    </row>
    <row r="239" spans="2:4" x14ac:dyDescent="0.25">
      <c r="B239" s="39"/>
      <c r="C239" s="84"/>
      <c r="D239" s="84"/>
    </row>
    <row r="240" spans="2:4" x14ac:dyDescent="0.25">
      <c r="B240" s="39"/>
      <c r="C240" s="84"/>
      <c r="D240" s="84"/>
    </row>
    <row r="241" spans="2:4" x14ac:dyDescent="0.25">
      <c r="B241" s="39"/>
      <c r="C241" s="84"/>
      <c r="D241" s="84"/>
    </row>
    <row r="242" spans="2:4" x14ac:dyDescent="0.25">
      <c r="B242" s="39"/>
      <c r="C242" s="84"/>
      <c r="D242" s="84"/>
    </row>
    <row r="243" spans="2:4" x14ac:dyDescent="0.25">
      <c r="B243" s="39"/>
      <c r="C243" s="84"/>
      <c r="D243" s="84"/>
    </row>
    <row r="244" spans="2:4" x14ac:dyDescent="0.25">
      <c r="B244" s="39"/>
      <c r="C244" s="84"/>
      <c r="D244" s="84"/>
    </row>
    <row r="245" spans="2:4" x14ac:dyDescent="0.25">
      <c r="B245" s="39"/>
      <c r="C245" s="84"/>
      <c r="D245" s="84"/>
    </row>
    <row r="246" spans="2:4" x14ac:dyDescent="0.25">
      <c r="B246" s="39"/>
      <c r="C246" s="84"/>
      <c r="D246" s="84"/>
    </row>
    <row r="247" spans="2:4" x14ac:dyDescent="0.25">
      <c r="B247" s="39"/>
      <c r="C247" s="84"/>
      <c r="D247" s="84"/>
    </row>
    <row r="248" spans="2:4" x14ac:dyDescent="0.25">
      <c r="B248" s="39"/>
      <c r="C248" s="84"/>
      <c r="D248" s="84"/>
    </row>
    <row r="249" spans="2:4" x14ac:dyDescent="0.25">
      <c r="B249" s="39"/>
      <c r="C249" s="84"/>
      <c r="D249" s="84"/>
    </row>
    <row r="250" spans="2:4" x14ac:dyDescent="0.25">
      <c r="B250" s="39"/>
      <c r="C250" s="84"/>
      <c r="D250" s="84"/>
    </row>
    <row r="251" spans="2:4" x14ac:dyDescent="0.25">
      <c r="B251" s="39"/>
      <c r="C251" s="84"/>
      <c r="D251" s="84"/>
    </row>
    <row r="252" spans="2:4" x14ac:dyDescent="0.25">
      <c r="B252" s="39"/>
      <c r="C252" s="84"/>
      <c r="D252" s="84"/>
    </row>
    <row r="253" spans="2:4" x14ac:dyDescent="0.25">
      <c r="B253" s="39"/>
      <c r="C253" s="84"/>
      <c r="D253" s="84"/>
    </row>
    <row r="254" spans="2:4" x14ac:dyDescent="0.25">
      <c r="B254" s="39"/>
      <c r="C254" s="84"/>
      <c r="D254" s="84"/>
    </row>
    <row r="255" spans="2:4" x14ac:dyDescent="0.25">
      <c r="B255" s="39"/>
      <c r="C255" s="84"/>
      <c r="D255" s="84"/>
    </row>
    <row r="256" spans="2:4" x14ac:dyDescent="0.25">
      <c r="B256" s="39"/>
      <c r="C256" s="84"/>
      <c r="D256" s="84"/>
    </row>
    <row r="257" spans="2:4" x14ac:dyDescent="0.25">
      <c r="B257" s="39"/>
      <c r="C257" s="84"/>
      <c r="D257" s="84"/>
    </row>
    <row r="258" spans="2:4" x14ac:dyDescent="0.25">
      <c r="B258" s="39"/>
      <c r="C258" s="84"/>
      <c r="D258" s="84"/>
    </row>
    <row r="259" spans="2:4" x14ac:dyDescent="0.25">
      <c r="B259" s="39"/>
      <c r="C259" s="84"/>
      <c r="D259" s="84"/>
    </row>
    <row r="260" spans="2:4" x14ac:dyDescent="0.25">
      <c r="B260" s="39"/>
      <c r="C260" s="84"/>
      <c r="D260" s="84"/>
    </row>
    <row r="261" spans="2:4" x14ac:dyDescent="0.25">
      <c r="B261" s="39"/>
      <c r="C261" s="84"/>
      <c r="D261" s="84"/>
    </row>
    <row r="262" spans="2:4" x14ac:dyDescent="0.25">
      <c r="B262" s="39"/>
      <c r="C262" s="84"/>
      <c r="D262" s="84"/>
    </row>
    <row r="263" spans="2:4" x14ac:dyDescent="0.25">
      <c r="B263" s="39"/>
      <c r="C263" s="84"/>
      <c r="D263" s="84"/>
    </row>
    <row r="264" spans="2:4" x14ac:dyDescent="0.25">
      <c r="B264" s="39"/>
      <c r="C264" s="84"/>
      <c r="D264" s="84"/>
    </row>
    <row r="265" spans="2:4" x14ac:dyDescent="0.25">
      <c r="B265" s="39"/>
      <c r="C265" s="84"/>
      <c r="D265" s="84"/>
    </row>
    <row r="266" spans="2:4" x14ac:dyDescent="0.25">
      <c r="B266" s="39"/>
      <c r="C266" s="84"/>
      <c r="D266" s="84"/>
    </row>
    <row r="267" spans="2:4" x14ac:dyDescent="0.25">
      <c r="B267" s="39"/>
      <c r="C267" s="84"/>
      <c r="D267" s="84"/>
    </row>
    <row r="268" spans="2:4" x14ac:dyDescent="0.25">
      <c r="B268" s="39"/>
      <c r="C268" s="84"/>
      <c r="D268" s="84"/>
    </row>
    <row r="269" spans="2:4" x14ac:dyDescent="0.25">
      <c r="B269" s="39"/>
      <c r="C269" s="84"/>
      <c r="D269" s="84"/>
    </row>
    <row r="270" spans="2:4" x14ac:dyDescent="0.25">
      <c r="B270" s="39"/>
      <c r="C270" s="84"/>
      <c r="D270" s="84"/>
    </row>
    <row r="271" spans="2:4" x14ac:dyDescent="0.25">
      <c r="B271" s="39"/>
      <c r="C271" s="84"/>
      <c r="D271" s="84"/>
    </row>
    <row r="272" spans="2:4" x14ac:dyDescent="0.25">
      <c r="B272" s="39"/>
      <c r="C272" s="84"/>
      <c r="D272" s="84"/>
    </row>
    <row r="273" spans="2:4" x14ac:dyDescent="0.25">
      <c r="B273" s="39"/>
      <c r="C273" s="84"/>
      <c r="D273" s="84"/>
    </row>
    <row r="274" spans="2:4" x14ac:dyDescent="0.25">
      <c r="B274" s="39"/>
      <c r="C274" s="84"/>
      <c r="D274" s="84"/>
    </row>
    <row r="275" spans="2:4" x14ac:dyDescent="0.25">
      <c r="B275" s="39"/>
      <c r="C275" s="84"/>
      <c r="D275" s="84"/>
    </row>
    <row r="276" spans="2:4" x14ac:dyDescent="0.25">
      <c r="B276" s="39"/>
      <c r="C276" s="84"/>
      <c r="D276" s="84"/>
    </row>
    <row r="277" spans="2:4" x14ac:dyDescent="0.25">
      <c r="B277" s="39"/>
      <c r="C277" s="84"/>
      <c r="D277" s="84"/>
    </row>
    <row r="278" spans="2:4" x14ac:dyDescent="0.25">
      <c r="B278" s="39"/>
      <c r="C278" s="84"/>
      <c r="D278" s="84"/>
    </row>
    <row r="279" spans="2:4" x14ac:dyDescent="0.25">
      <c r="B279" s="39"/>
      <c r="C279" s="84"/>
      <c r="D279" s="84"/>
    </row>
    <row r="280" spans="2:4" x14ac:dyDescent="0.25">
      <c r="B280" s="39"/>
      <c r="C280" s="84"/>
      <c r="D280" s="84"/>
    </row>
    <row r="281" spans="2:4" x14ac:dyDescent="0.25">
      <c r="B281" s="39"/>
      <c r="C281" s="84"/>
      <c r="D281" s="84"/>
    </row>
    <row r="282" spans="2:4" x14ac:dyDescent="0.25">
      <c r="B282" s="39"/>
      <c r="C282" s="84"/>
      <c r="D282" s="84"/>
    </row>
    <row r="283" spans="2:4" x14ac:dyDescent="0.25">
      <c r="B283" s="39"/>
      <c r="C283" s="84"/>
      <c r="D283" s="84"/>
    </row>
    <row r="284" spans="2:4" x14ac:dyDescent="0.25">
      <c r="B284" s="39"/>
      <c r="C284" s="84"/>
      <c r="D284" s="84"/>
    </row>
    <row r="285" spans="2:4" x14ac:dyDescent="0.25">
      <c r="B285" s="39"/>
      <c r="C285" s="84"/>
      <c r="D285" s="84"/>
    </row>
    <row r="286" spans="2:4" x14ac:dyDescent="0.25">
      <c r="B286" s="39"/>
      <c r="C286" s="84"/>
      <c r="D286" s="84"/>
    </row>
    <row r="287" spans="2:4" x14ac:dyDescent="0.25">
      <c r="B287" s="39"/>
      <c r="C287" s="84"/>
      <c r="D287" s="84"/>
    </row>
    <row r="288" spans="2:4" x14ac:dyDescent="0.25">
      <c r="B288" s="39"/>
      <c r="C288" s="84"/>
      <c r="D288" s="84"/>
    </row>
    <row r="289" spans="2:4" x14ac:dyDescent="0.25">
      <c r="B289" s="39"/>
      <c r="C289" s="84"/>
      <c r="D289" s="84"/>
    </row>
    <row r="290" spans="2:4" x14ac:dyDescent="0.25">
      <c r="B290" s="39"/>
      <c r="C290" s="84"/>
      <c r="D290" s="84"/>
    </row>
    <row r="291" spans="2:4" x14ac:dyDescent="0.25">
      <c r="B291" s="39"/>
      <c r="C291" s="84"/>
      <c r="D291" s="84"/>
    </row>
    <row r="292" spans="2:4" x14ac:dyDescent="0.25">
      <c r="B292" s="39"/>
      <c r="C292" s="84"/>
      <c r="D292" s="84"/>
    </row>
    <row r="293" spans="2:4" x14ac:dyDescent="0.25">
      <c r="B293" s="39"/>
      <c r="C293" s="84"/>
      <c r="D293" s="84"/>
    </row>
    <row r="294" spans="2:4" x14ac:dyDescent="0.25">
      <c r="B294" s="39"/>
      <c r="C294" s="84"/>
      <c r="D294" s="84"/>
    </row>
    <row r="295" spans="2:4" x14ac:dyDescent="0.25">
      <c r="B295" s="39"/>
      <c r="C295" s="84"/>
      <c r="D295" s="84"/>
    </row>
    <row r="296" spans="2:4" x14ac:dyDescent="0.25">
      <c r="B296" s="39"/>
      <c r="C296" s="84"/>
      <c r="D296" s="84"/>
    </row>
    <row r="297" spans="2:4" x14ac:dyDescent="0.25">
      <c r="B297" s="39"/>
      <c r="C297" s="84"/>
      <c r="D297" s="84"/>
    </row>
    <row r="298" spans="2:4" x14ac:dyDescent="0.25">
      <c r="B298" s="39"/>
      <c r="C298" s="84"/>
      <c r="D298" s="84"/>
    </row>
    <row r="299" spans="2:4" x14ac:dyDescent="0.25">
      <c r="B299" s="39"/>
      <c r="C299" s="84"/>
      <c r="D299" s="84"/>
    </row>
    <row r="300" spans="2:4" x14ac:dyDescent="0.25">
      <c r="B300" s="39"/>
      <c r="C300" s="84"/>
      <c r="D300" s="84"/>
    </row>
    <row r="301" spans="2:4" x14ac:dyDescent="0.25">
      <c r="B301" s="39"/>
      <c r="C301" s="84"/>
      <c r="D301" s="84"/>
    </row>
    <row r="302" spans="2:4" x14ac:dyDescent="0.25">
      <c r="B302" s="39"/>
      <c r="C302" s="84"/>
      <c r="D302" s="84"/>
    </row>
    <row r="303" spans="2:4" x14ac:dyDescent="0.25">
      <c r="B303" s="39"/>
      <c r="C303" s="84"/>
      <c r="D303" s="84"/>
    </row>
    <row r="304" spans="2:4" x14ac:dyDescent="0.25">
      <c r="B304" s="39"/>
      <c r="C304" s="84"/>
      <c r="D304" s="84"/>
    </row>
    <row r="305" spans="2:4" x14ac:dyDescent="0.25">
      <c r="B305" s="39"/>
      <c r="C305" s="84"/>
      <c r="D305" s="84"/>
    </row>
    <row r="306" spans="2:4" x14ac:dyDescent="0.25">
      <c r="B306" s="39"/>
      <c r="C306" s="84"/>
      <c r="D306" s="84"/>
    </row>
    <row r="307" spans="2:4" x14ac:dyDescent="0.25">
      <c r="B307" s="39"/>
      <c r="C307" s="84"/>
      <c r="D307" s="84"/>
    </row>
    <row r="308" spans="2:4" x14ac:dyDescent="0.25">
      <c r="B308" s="39"/>
      <c r="C308" s="84"/>
      <c r="D308" s="84"/>
    </row>
    <row r="309" spans="2:4" x14ac:dyDescent="0.25">
      <c r="B309" s="39"/>
      <c r="C309" s="84"/>
      <c r="D309" s="84"/>
    </row>
    <row r="310" spans="2:4" x14ac:dyDescent="0.25">
      <c r="B310" s="39"/>
      <c r="C310" s="84"/>
      <c r="D310" s="84"/>
    </row>
    <row r="311" spans="2:4" x14ac:dyDescent="0.25">
      <c r="B311" s="39"/>
      <c r="C311" s="84"/>
      <c r="D311" s="84"/>
    </row>
    <row r="312" spans="2:4" x14ac:dyDescent="0.25">
      <c r="B312" s="39"/>
      <c r="C312" s="84"/>
      <c r="D312" s="84"/>
    </row>
    <row r="313" spans="2:4" x14ac:dyDescent="0.25">
      <c r="B313" s="39"/>
      <c r="C313" s="84"/>
      <c r="D313" s="84"/>
    </row>
    <row r="314" spans="2:4" x14ac:dyDescent="0.25">
      <c r="B314" s="39"/>
      <c r="C314" s="84"/>
      <c r="D314" s="84"/>
    </row>
    <row r="315" spans="2:4" x14ac:dyDescent="0.25">
      <c r="B315" s="39"/>
      <c r="C315" s="84"/>
      <c r="D315" s="84"/>
    </row>
    <row r="316" spans="2:4" x14ac:dyDescent="0.25">
      <c r="B316" s="39"/>
      <c r="C316" s="84"/>
      <c r="D316" s="84"/>
    </row>
    <row r="317" spans="2:4" x14ac:dyDescent="0.25">
      <c r="B317" s="39"/>
      <c r="C317" s="84"/>
      <c r="D317" s="84"/>
    </row>
    <row r="318" spans="2:4" x14ac:dyDescent="0.25">
      <c r="B318" s="39"/>
      <c r="C318" s="84"/>
      <c r="D318" s="84"/>
    </row>
    <row r="319" spans="2:4" x14ac:dyDescent="0.25">
      <c r="B319" s="39"/>
      <c r="C319" s="84"/>
      <c r="D319" s="84"/>
    </row>
    <row r="320" spans="2:4" x14ac:dyDescent="0.25">
      <c r="B320" s="39"/>
      <c r="C320" s="84"/>
      <c r="D320" s="84"/>
    </row>
    <row r="321" spans="2:4" x14ac:dyDescent="0.25">
      <c r="B321" s="39"/>
      <c r="C321" s="84"/>
      <c r="D321" s="84"/>
    </row>
    <row r="322" spans="2:4" x14ac:dyDescent="0.25">
      <c r="B322" s="39"/>
      <c r="C322" s="84"/>
      <c r="D322" s="84"/>
    </row>
    <row r="323" spans="2:4" x14ac:dyDescent="0.25">
      <c r="B323" s="39"/>
      <c r="C323" s="84"/>
      <c r="D323" s="84"/>
    </row>
    <row r="324" spans="2:4" x14ac:dyDescent="0.25">
      <c r="B324" s="39"/>
      <c r="C324" s="84"/>
      <c r="D324" s="84"/>
    </row>
    <row r="325" spans="2:4" x14ac:dyDescent="0.25">
      <c r="B325" s="39"/>
      <c r="C325" s="84"/>
      <c r="D325" s="84"/>
    </row>
    <row r="326" spans="2:4" x14ac:dyDescent="0.25">
      <c r="B326" s="39"/>
      <c r="C326" s="84"/>
      <c r="D326" s="84"/>
    </row>
    <row r="327" spans="2:4" x14ac:dyDescent="0.25">
      <c r="B327" s="39"/>
      <c r="C327" s="84"/>
      <c r="D327" s="84"/>
    </row>
    <row r="328" spans="2:4" x14ac:dyDescent="0.25">
      <c r="B328" s="39"/>
      <c r="C328" s="84"/>
      <c r="D328" s="84"/>
    </row>
    <row r="329" spans="2:4" x14ac:dyDescent="0.25">
      <c r="B329" s="39"/>
      <c r="C329" s="84"/>
      <c r="D329" s="84"/>
    </row>
    <row r="330" spans="2:4" x14ac:dyDescent="0.25">
      <c r="B330" s="39"/>
      <c r="C330" s="84"/>
      <c r="D330" s="84"/>
    </row>
    <row r="331" spans="2:4" x14ac:dyDescent="0.25">
      <c r="B331" s="39"/>
      <c r="C331" s="84"/>
      <c r="D331" s="84"/>
    </row>
    <row r="332" spans="2:4" x14ac:dyDescent="0.25">
      <c r="B332" s="39"/>
      <c r="C332" s="84"/>
      <c r="D332" s="84"/>
    </row>
    <row r="333" spans="2:4" x14ac:dyDescent="0.25">
      <c r="B333" s="39"/>
      <c r="C333" s="84"/>
      <c r="D333" s="84"/>
    </row>
    <row r="334" spans="2:4" x14ac:dyDescent="0.25">
      <c r="B334" s="39"/>
      <c r="C334" s="84"/>
      <c r="D334" s="84"/>
    </row>
    <row r="335" spans="2:4" x14ac:dyDescent="0.25">
      <c r="B335" s="39"/>
      <c r="C335" s="84"/>
      <c r="D335" s="84"/>
    </row>
    <row r="336" spans="2:4" x14ac:dyDescent="0.25">
      <c r="B336" s="39"/>
      <c r="C336" s="84"/>
      <c r="D336" s="84"/>
    </row>
    <row r="337" spans="2:4" x14ac:dyDescent="0.25">
      <c r="B337" s="39"/>
      <c r="C337" s="84"/>
      <c r="D337" s="84"/>
    </row>
    <row r="338" spans="2:4" x14ac:dyDescent="0.25">
      <c r="B338" s="39"/>
      <c r="C338" s="84"/>
      <c r="D338" s="84"/>
    </row>
    <row r="339" spans="2:4" x14ac:dyDescent="0.25">
      <c r="B339" s="39"/>
      <c r="C339" s="84"/>
      <c r="D339" s="84"/>
    </row>
    <row r="340" spans="2:4" x14ac:dyDescent="0.25">
      <c r="B340" s="39"/>
      <c r="C340" s="84"/>
      <c r="D340" s="84"/>
    </row>
    <row r="341" spans="2:4" x14ac:dyDescent="0.25">
      <c r="B341" s="39"/>
      <c r="C341" s="84"/>
      <c r="D341" s="84"/>
    </row>
    <row r="342" spans="2:4" x14ac:dyDescent="0.25">
      <c r="B342" s="39"/>
      <c r="C342" s="84"/>
      <c r="D342" s="84"/>
    </row>
    <row r="343" spans="2:4" x14ac:dyDescent="0.25">
      <c r="B343" s="39"/>
      <c r="C343" s="84"/>
      <c r="D343" s="84"/>
    </row>
    <row r="344" spans="2:4" x14ac:dyDescent="0.25">
      <c r="B344" s="39"/>
      <c r="C344" s="84"/>
      <c r="D344" s="84"/>
    </row>
    <row r="345" spans="2:4" x14ac:dyDescent="0.25">
      <c r="B345" s="39"/>
      <c r="C345" s="84"/>
      <c r="D345" s="84"/>
    </row>
    <row r="346" spans="2:4" x14ac:dyDescent="0.25">
      <c r="B346" s="39"/>
      <c r="C346" s="84"/>
      <c r="D346" s="84"/>
    </row>
    <row r="347" spans="2:4" x14ac:dyDescent="0.25">
      <c r="B347" s="39"/>
      <c r="C347" s="84"/>
      <c r="D347" s="84"/>
    </row>
    <row r="348" spans="2:4" x14ac:dyDescent="0.25">
      <c r="B348" s="39"/>
      <c r="C348" s="84"/>
      <c r="D348" s="84"/>
    </row>
    <row r="349" spans="2:4" x14ac:dyDescent="0.25">
      <c r="B349" s="39"/>
      <c r="C349" s="84"/>
      <c r="D349" s="84"/>
    </row>
    <row r="350" spans="2:4" x14ac:dyDescent="0.25">
      <c r="B350" s="39"/>
      <c r="C350" s="84"/>
      <c r="D350" s="84"/>
    </row>
    <row r="351" spans="2:4" x14ac:dyDescent="0.25">
      <c r="B351" s="39"/>
      <c r="C351" s="84"/>
      <c r="D351" s="84"/>
    </row>
    <row r="352" spans="2:4" x14ac:dyDescent="0.25">
      <c r="B352" s="39"/>
      <c r="C352" s="84"/>
      <c r="D352" s="84"/>
    </row>
    <row r="353" spans="2:4" x14ac:dyDescent="0.25">
      <c r="B353" s="39"/>
      <c r="C353" s="84"/>
      <c r="D353" s="84"/>
    </row>
    <row r="354" spans="2:4" x14ac:dyDescent="0.25">
      <c r="B354" s="39"/>
      <c r="C354" s="84"/>
      <c r="D354" s="84"/>
    </row>
    <row r="355" spans="2:4" x14ac:dyDescent="0.25">
      <c r="B355" s="39"/>
      <c r="C355" s="84"/>
      <c r="D355" s="84"/>
    </row>
    <row r="356" spans="2:4" x14ac:dyDescent="0.25">
      <c r="B356" s="39"/>
      <c r="C356" s="84"/>
      <c r="D356" s="84"/>
    </row>
    <row r="357" spans="2:4" x14ac:dyDescent="0.25">
      <c r="B357" s="39"/>
      <c r="C357" s="84"/>
      <c r="D357" s="84"/>
    </row>
    <row r="358" spans="2:4" x14ac:dyDescent="0.25">
      <c r="B358" s="39"/>
      <c r="C358" s="84"/>
      <c r="D358" s="84"/>
    </row>
    <row r="359" spans="2:4" x14ac:dyDescent="0.25">
      <c r="B359" s="39"/>
      <c r="C359" s="84"/>
      <c r="D359" s="84"/>
    </row>
    <row r="360" spans="2:4" x14ac:dyDescent="0.25">
      <c r="B360" s="39"/>
      <c r="C360" s="84"/>
      <c r="D360" s="84"/>
    </row>
    <row r="361" spans="2:4" x14ac:dyDescent="0.25">
      <c r="B361" s="39"/>
      <c r="C361" s="84"/>
      <c r="D361" s="84"/>
    </row>
    <row r="362" spans="2:4" x14ac:dyDescent="0.25">
      <c r="B362" s="39"/>
      <c r="C362" s="84"/>
      <c r="D362" s="84"/>
    </row>
    <row r="363" spans="2:4" x14ac:dyDescent="0.25">
      <c r="B363" s="39"/>
      <c r="C363" s="84"/>
      <c r="D363" s="84"/>
    </row>
    <row r="364" spans="2:4" x14ac:dyDescent="0.25">
      <c r="B364" s="39"/>
      <c r="C364" s="84"/>
      <c r="D364" s="84"/>
    </row>
    <row r="365" spans="2:4" x14ac:dyDescent="0.25">
      <c r="B365" s="39"/>
      <c r="C365" s="84"/>
      <c r="D365" s="84"/>
    </row>
    <row r="366" spans="2:4" x14ac:dyDescent="0.25">
      <c r="B366" s="39"/>
      <c r="C366" s="84"/>
      <c r="D366" s="84"/>
    </row>
    <row r="367" spans="2:4" x14ac:dyDescent="0.25">
      <c r="B367" s="39"/>
      <c r="C367" s="84"/>
      <c r="D367" s="84"/>
    </row>
    <row r="368" spans="2:4" x14ac:dyDescent="0.25">
      <c r="B368" s="39"/>
      <c r="C368" s="84"/>
      <c r="D368" s="84"/>
    </row>
    <row r="369" spans="2:4" x14ac:dyDescent="0.25">
      <c r="B369" s="39"/>
      <c r="C369" s="84"/>
      <c r="D369" s="84"/>
    </row>
    <row r="370" spans="2:4" x14ac:dyDescent="0.25">
      <c r="B370" s="39"/>
      <c r="C370" s="84"/>
      <c r="D370" s="84"/>
    </row>
    <row r="371" spans="2:4" x14ac:dyDescent="0.25">
      <c r="B371" s="39"/>
      <c r="C371" s="84"/>
      <c r="D371" s="84"/>
    </row>
    <row r="372" spans="2:4" x14ac:dyDescent="0.25">
      <c r="B372" s="39"/>
      <c r="C372" s="84"/>
      <c r="D372" s="84"/>
    </row>
    <row r="373" spans="2:4" x14ac:dyDescent="0.25">
      <c r="B373" s="39"/>
      <c r="C373" s="84"/>
      <c r="D373" s="84"/>
    </row>
    <row r="374" spans="2:4" x14ac:dyDescent="0.25">
      <c r="B374" s="39"/>
      <c r="C374" s="84"/>
      <c r="D374" s="84"/>
    </row>
    <row r="375" spans="2:4" x14ac:dyDescent="0.25">
      <c r="B375" s="39"/>
      <c r="C375" s="84"/>
      <c r="D375" s="84"/>
    </row>
    <row r="376" spans="2:4" x14ac:dyDescent="0.25">
      <c r="B376" s="39"/>
      <c r="C376" s="84"/>
      <c r="D376" s="84"/>
    </row>
    <row r="377" spans="2:4" x14ac:dyDescent="0.25">
      <c r="B377" s="39"/>
      <c r="C377" s="84"/>
      <c r="D377" s="84"/>
    </row>
    <row r="378" spans="2:4" x14ac:dyDescent="0.25">
      <c r="B378" s="39"/>
      <c r="C378" s="84"/>
      <c r="D378" s="84"/>
    </row>
    <row r="379" spans="2:4" x14ac:dyDescent="0.25">
      <c r="B379" s="39"/>
      <c r="C379" s="84"/>
      <c r="D379" s="84"/>
    </row>
    <row r="380" spans="2:4" x14ac:dyDescent="0.25">
      <c r="B380" s="39"/>
      <c r="C380" s="84"/>
      <c r="D380" s="84"/>
    </row>
    <row r="381" spans="2:4" x14ac:dyDescent="0.25">
      <c r="B381" s="39"/>
      <c r="C381" s="84"/>
      <c r="D381" s="84"/>
    </row>
    <row r="382" spans="2:4" x14ac:dyDescent="0.25">
      <c r="B382" s="39"/>
      <c r="C382" s="84"/>
      <c r="D382" s="84"/>
    </row>
    <row r="383" spans="2:4" x14ac:dyDescent="0.25">
      <c r="B383" s="39"/>
      <c r="C383" s="84"/>
      <c r="D383" s="84"/>
    </row>
    <row r="384" spans="2:4" x14ac:dyDescent="0.25">
      <c r="B384" s="39"/>
      <c r="C384" s="84"/>
      <c r="D384" s="84"/>
    </row>
    <row r="385" spans="2:4" x14ac:dyDescent="0.25">
      <c r="B385" s="39"/>
      <c r="C385" s="84"/>
      <c r="D385" s="84"/>
    </row>
    <row r="386" spans="2:4" x14ac:dyDescent="0.25">
      <c r="B386" s="39"/>
      <c r="C386" s="84"/>
      <c r="D386" s="84"/>
    </row>
    <row r="387" spans="2:4" x14ac:dyDescent="0.25">
      <c r="B387" s="39"/>
      <c r="C387" s="84"/>
      <c r="D387" s="84"/>
    </row>
    <row r="388" spans="2:4" x14ac:dyDescent="0.25">
      <c r="B388" s="39"/>
      <c r="C388" s="84"/>
      <c r="D388" s="84"/>
    </row>
    <row r="389" spans="2:4" x14ac:dyDescent="0.25">
      <c r="B389" s="39"/>
      <c r="C389" s="84"/>
      <c r="D389" s="84"/>
    </row>
    <row r="390" spans="2:4" x14ac:dyDescent="0.25">
      <c r="B390" s="39"/>
      <c r="C390" s="84"/>
      <c r="D390" s="84"/>
    </row>
    <row r="391" spans="2:4" x14ac:dyDescent="0.25">
      <c r="B391" s="39"/>
      <c r="C391" s="84"/>
      <c r="D391" s="84"/>
    </row>
    <row r="392" spans="2:4" x14ac:dyDescent="0.25">
      <c r="B392" s="39"/>
      <c r="C392" s="84"/>
      <c r="D392" s="84"/>
    </row>
    <row r="393" spans="2:4" x14ac:dyDescent="0.25">
      <c r="B393" s="39"/>
      <c r="C393" s="84"/>
      <c r="D393" s="84"/>
    </row>
    <row r="394" spans="2:4" x14ac:dyDescent="0.25">
      <c r="B394" s="39"/>
      <c r="C394" s="84"/>
      <c r="D394" s="84"/>
    </row>
    <row r="395" spans="2:4" x14ac:dyDescent="0.25">
      <c r="B395" s="39"/>
      <c r="C395" s="84"/>
      <c r="D395" s="84"/>
    </row>
    <row r="396" spans="2:4" x14ac:dyDescent="0.25">
      <c r="B396" s="39"/>
      <c r="C396" s="84"/>
      <c r="D396" s="84"/>
    </row>
    <row r="397" spans="2:4" x14ac:dyDescent="0.25">
      <c r="B397" s="39"/>
      <c r="C397" s="84"/>
      <c r="D397" s="84"/>
    </row>
    <row r="398" spans="2:4" x14ac:dyDescent="0.25">
      <c r="B398" s="39"/>
      <c r="C398" s="84"/>
      <c r="D398" s="84"/>
    </row>
    <row r="399" spans="2:4" x14ac:dyDescent="0.25">
      <c r="B399" s="39"/>
      <c r="C399" s="84"/>
      <c r="D399" s="84"/>
    </row>
    <row r="400" spans="2:4" x14ac:dyDescent="0.25">
      <c r="B400" s="39"/>
      <c r="C400" s="84"/>
      <c r="D400" s="84"/>
    </row>
    <row r="401" spans="2:4" x14ac:dyDescent="0.25">
      <c r="B401" s="39"/>
      <c r="C401" s="84"/>
      <c r="D401" s="84"/>
    </row>
    <row r="402" spans="2:4" x14ac:dyDescent="0.25">
      <c r="B402" s="39"/>
      <c r="C402" s="84"/>
      <c r="D402" s="84"/>
    </row>
    <row r="403" spans="2:4" x14ac:dyDescent="0.25">
      <c r="B403" s="39"/>
      <c r="C403" s="84"/>
      <c r="D403" s="84"/>
    </row>
    <row r="404" spans="2:4" x14ac:dyDescent="0.25">
      <c r="B404" s="39"/>
      <c r="C404" s="84"/>
      <c r="D404" s="84"/>
    </row>
    <row r="405" spans="2:4" x14ac:dyDescent="0.25">
      <c r="B405" s="39"/>
      <c r="C405" s="84"/>
      <c r="D405" s="84"/>
    </row>
    <row r="406" spans="2:4" x14ac:dyDescent="0.25">
      <c r="B406" s="39"/>
      <c r="C406" s="84"/>
      <c r="D406" s="84"/>
    </row>
    <row r="407" spans="2:4" x14ac:dyDescent="0.25">
      <c r="B407" s="39"/>
      <c r="C407" s="84"/>
      <c r="D407" s="84"/>
    </row>
    <row r="408" spans="2:4" x14ac:dyDescent="0.25">
      <c r="B408" s="39"/>
      <c r="C408" s="84"/>
      <c r="D408" s="84"/>
    </row>
  </sheetData>
  <mergeCells count="11">
    <mergeCell ref="A1:F1"/>
    <mergeCell ref="A2:F2"/>
    <mergeCell ref="B143:F143"/>
    <mergeCell ref="B144:F144"/>
    <mergeCell ref="B145:F145"/>
    <mergeCell ref="B142:F142"/>
    <mergeCell ref="B146:F146"/>
    <mergeCell ref="B147:F147"/>
    <mergeCell ref="B148:F148"/>
    <mergeCell ref="B149:F149"/>
    <mergeCell ref="B150:F150"/>
  </mergeCells>
  <printOptions horizontalCentered="1"/>
  <pageMargins left="0" right="0" top="0.78740157480314965" bottom="0.39370078740157483" header="0" footer="0"/>
  <pageSetup paperSize="9" scale="79" orientation="portrait" r:id="rId1"/>
  <headerFooter>
    <oddHeader xml:space="preserve">&amp;L&amp;"Verdana,Regular"&amp;8Volume - 3
Bill of Quantity&amp;R&amp;"Verdana,Regular"&amp;9Design, procurement and 
Construction of Immigration Office at APM Terminals Pipavav
</oddHeader>
    <oddFooter>&amp;L&amp;1#&amp;"Calibri"&amp;10&amp;K000000Classification: Confidential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91E58-3992-4278-BFB8-11101964A789}">
  <sheetPr>
    <tabColor rgb="FF92D050"/>
  </sheetPr>
  <dimension ref="A1"/>
  <sheetViews>
    <sheetView workbookViewId="0"/>
  </sheetViews>
  <sheetFormatPr defaultRowHeight="12.5" x14ac:dyDescent="0.25"/>
  <sheetData/>
  <pageMargins left="0.7" right="0.7" top="0.75" bottom="0.75" header="0.3" footer="0.3"/>
  <pageSetup paperSize="9" orientation="portrait" r:id="rId1"/>
  <headerFooter>
    <oddFooter>&amp;L&amp;1#&amp;"Calibri"&amp;10&amp;K000000Classification: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E28DE-5F6C-4064-8732-DBECE90FBB97}">
  <dimension ref="A2:D22"/>
  <sheetViews>
    <sheetView workbookViewId="0">
      <selection activeCell="C28" sqref="C28"/>
    </sheetView>
  </sheetViews>
  <sheetFormatPr defaultRowHeight="12.5" x14ac:dyDescent="0.25"/>
  <cols>
    <col min="1" max="1" width="3.7265625" customWidth="1"/>
    <col min="2" max="2" width="117" customWidth="1"/>
    <col min="3" max="3" width="12.54296875" customWidth="1"/>
    <col min="4" max="4" width="4.26953125" customWidth="1"/>
  </cols>
  <sheetData>
    <row r="2" spans="1:4" x14ac:dyDescent="0.25">
      <c r="A2" s="147" t="s">
        <v>269</v>
      </c>
      <c r="B2" s="147"/>
      <c r="C2" s="147"/>
      <c r="D2" s="147"/>
    </row>
    <row r="3" spans="1:4" x14ac:dyDescent="0.25">
      <c r="A3" s="147"/>
      <c r="B3" s="147"/>
      <c r="C3" s="147"/>
      <c r="D3" s="147"/>
    </row>
    <row r="4" spans="1:4" ht="14.5" x14ac:dyDescent="0.35">
      <c r="A4" s="4" t="s">
        <v>270</v>
      </c>
      <c r="B4" s="4" t="s">
        <v>271</v>
      </c>
      <c r="C4" s="4" t="s">
        <v>272</v>
      </c>
      <c r="D4" s="4" t="s">
        <v>273</v>
      </c>
    </row>
    <row r="5" spans="1:4" ht="14.5" x14ac:dyDescent="0.35">
      <c r="A5" s="4" t="s">
        <v>106</v>
      </c>
      <c r="B5" s="4" t="s">
        <v>274</v>
      </c>
      <c r="C5" s="5"/>
      <c r="D5" s="5"/>
    </row>
    <row r="6" spans="1:4" ht="13" x14ac:dyDescent="0.3">
      <c r="A6" s="6">
        <v>1</v>
      </c>
      <c r="B6" s="7" t="s">
        <v>275</v>
      </c>
      <c r="C6" s="6" t="s">
        <v>276</v>
      </c>
      <c r="D6" s="6">
        <v>1</v>
      </c>
    </row>
    <row r="7" spans="1:4" ht="13" x14ac:dyDescent="0.3">
      <c r="A7" s="6">
        <v>2</v>
      </c>
      <c r="B7" s="7" t="s">
        <v>277</v>
      </c>
      <c r="C7" s="6" t="s">
        <v>276</v>
      </c>
      <c r="D7" s="6">
        <v>3</v>
      </c>
    </row>
    <row r="8" spans="1:4" ht="13" x14ac:dyDescent="0.3">
      <c r="A8" s="6">
        <v>3</v>
      </c>
      <c r="B8" s="7" t="s">
        <v>278</v>
      </c>
      <c r="C8" s="6" t="s">
        <v>279</v>
      </c>
      <c r="D8" s="6">
        <v>1</v>
      </c>
    </row>
    <row r="9" spans="1:4" ht="13" x14ac:dyDescent="0.3">
      <c r="A9" s="6">
        <v>4</v>
      </c>
      <c r="B9" s="7" t="s">
        <v>280</v>
      </c>
      <c r="C9" s="6" t="s">
        <v>281</v>
      </c>
      <c r="D9" s="6">
        <v>3</v>
      </c>
    </row>
    <row r="10" spans="1:4" ht="13" x14ac:dyDescent="0.3">
      <c r="A10" s="6" t="s">
        <v>122</v>
      </c>
      <c r="B10" s="8" t="s">
        <v>282</v>
      </c>
      <c r="C10" s="6"/>
      <c r="D10" s="6"/>
    </row>
    <row r="11" spans="1:4" ht="13" x14ac:dyDescent="0.3">
      <c r="A11" s="6">
        <v>1</v>
      </c>
      <c r="B11" s="7" t="s">
        <v>283</v>
      </c>
      <c r="C11" s="6" t="s">
        <v>276</v>
      </c>
      <c r="D11" s="6">
        <v>4</v>
      </c>
    </row>
    <row r="12" spans="1:4" ht="13" x14ac:dyDescent="0.3">
      <c r="A12" s="6">
        <v>2</v>
      </c>
      <c r="B12" s="7" t="s">
        <v>284</v>
      </c>
      <c r="C12" s="6" t="s">
        <v>276</v>
      </c>
      <c r="D12" s="6">
        <v>3</v>
      </c>
    </row>
    <row r="13" spans="1:4" ht="13" x14ac:dyDescent="0.3">
      <c r="A13" s="6">
        <v>3</v>
      </c>
      <c r="B13" s="7" t="s">
        <v>285</v>
      </c>
      <c r="C13" s="6" t="s">
        <v>276</v>
      </c>
      <c r="D13" s="6">
        <v>2</v>
      </c>
    </row>
    <row r="14" spans="1:4" ht="13" x14ac:dyDescent="0.3">
      <c r="A14" s="6">
        <v>4</v>
      </c>
      <c r="B14" s="6" t="s">
        <v>286</v>
      </c>
      <c r="C14" s="6"/>
      <c r="D14" s="6">
        <v>1</v>
      </c>
    </row>
    <row r="15" spans="1:4" ht="13" x14ac:dyDescent="0.3">
      <c r="A15" s="6"/>
      <c r="B15" s="6" t="s">
        <v>287</v>
      </c>
      <c r="C15" s="6"/>
      <c r="D15" s="6"/>
    </row>
    <row r="16" spans="1:4" ht="13" x14ac:dyDescent="0.3">
      <c r="A16" s="6"/>
      <c r="B16" s="6" t="s">
        <v>288</v>
      </c>
      <c r="C16" s="6"/>
      <c r="D16" s="6"/>
    </row>
    <row r="17" spans="1:4" ht="13" x14ac:dyDescent="0.3">
      <c r="A17" s="6"/>
      <c r="B17" s="6" t="s">
        <v>289</v>
      </c>
      <c r="C17" s="6"/>
      <c r="D17" s="6"/>
    </row>
    <row r="18" spans="1:4" ht="13" x14ac:dyDescent="0.3">
      <c r="A18" s="6"/>
      <c r="B18" s="9" t="s">
        <v>290</v>
      </c>
      <c r="C18" s="6"/>
      <c r="D18" s="6"/>
    </row>
    <row r="19" spans="1:4" ht="13" x14ac:dyDescent="0.3">
      <c r="A19" s="6"/>
      <c r="B19" s="9" t="s">
        <v>291</v>
      </c>
      <c r="C19" s="6"/>
      <c r="D19" s="6"/>
    </row>
    <row r="20" spans="1:4" ht="13" x14ac:dyDescent="0.3">
      <c r="A20" s="6"/>
      <c r="B20" s="9" t="s">
        <v>292</v>
      </c>
      <c r="C20" s="6"/>
      <c r="D20" s="6"/>
    </row>
    <row r="21" spans="1:4" ht="13" x14ac:dyDescent="0.3">
      <c r="A21" s="6"/>
      <c r="B21" s="9" t="s">
        <v>293</v>
      </c>
      <c r="C21" s="6"/>
      <c r="D21" s="6"/>
    </row>
    <row r="22" spans="1:4" ht="13" x14ac:dyDescent="0.3">
      <c r="A22" s="6"/>
      <c r="B22" s="9" t="s">
        <v>294</v>
      </c>
      <c r="C22" s="6"/>
      <c r="D22" s="6"/>
    </row>
  </sheetData>
  <mergeCells count="1">
    <mergeCell ref="A2:D3"/>
  </mergeCells>
  <pageMargins left="0.7" right="0.7" top="0.75" bottom="0.75" header="0.3" footer="0.3"/>
  <pageSetup paperSize="9" orientation="portrait" r:id="rId1"/>
  <headerFooter>
    <oddFooter>&amp;L&amp;1#&amp;"Calibri"&amp;10&amp;K000000Classification: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1929ec4-b853-44b1-97af-663a6a25af75" xsi:nil="true"/>
    <lcf76f155ced4ddcb4097134ff3c332f xmlns="026d25ee-5441-4561-8ccc-9ef86cc9b58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EE1680598E2CD4B8873271FB0A4089D" ma:contentTypeVersion="15" ma:contentTypeDescription="Create a new document." ma:contentTypeScope="" ma:versionID="668fe3f10662b989164fa79869b044a4">
  <xsd:schema xmlns:xsd="http://www.w3.org/2001/XMLSchema" xmlns:xs="http://www.w3.org/2001/XMLSchema" xmlns:p="http://schemas.microsoft.com/office/2006/metadata/properties" xmlns:ns2="026d25ee-5441-4561-8ccc-9ef86cc9b58a" xmlns:ns3="d1929ec4-b853-44b1-97af-663a6a25af75" targetNamespace="http://schemas.microsoft.com/office/2006/metadata/properties" ma:root="true" ma:fieldsID="a63186a8d25dae6211937703fef6fe18" ns2:_="" ns3:_="">
    <xsd:import namespace="026d25ee-5441-4561-8ccc-9ef86cc9b58a"/>
    <xsd:import namespace="d1929ec4-b853-44b1-97af-663a6a25af7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6d25ee-5441-4561-8ccc-9ef86cc9b5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c1972f45-99e4-4d95-9530-8f50712244ba"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1929ec4-b853-44b1-97af-663a6a25af75"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90ff7945-a4ac-414a-a05a-2fc4ae83180d}" ma:internalName="TaxCatchAll" ma:showField="CatchAllData" ma:web="d1929ec4-b853-44b1-97af-663a6a25af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BBD9CA-EB80-4D94-ABBB-B1C3E9985A44}">
  <ds:schemaRefs>
    <ds:schemaRef ds:uri="http://schemas.microsoft.com/office/2006/metadata/properties"/>
    <ds:schemaRef ds:uri="http://schemas.microsoft.com/office/infopath/2007/PartnerControls"/>
    <ds:schemaRef ds:uri="d1929ec4-b853-44b1-97af-663a6a25af75"/>
    <ds:schemaRef ds:uri="026d25ee-5441-4561-8ccc-9ef86cc9b58a"/>
  </ds:schemaRefs>
</ds:datastoreItem>
</file>

<file path=customXml/itemProps2.xml><?xml version="1.0" encoding="utf-8"?>
<ds:datastoreItem xmlns:ds="http://schemas.openxmlformats.org/officeDocument/2006/customXml" ds:itemID="{AC0ACB92-CE5E-4DAC-9419-F440FA936896}">
  <ds:schemaRefs>
    <ds:schemaRef ds:uri="http://schemas.microsoft.com/sharepoint/v3/contenttype/forms"/>
  </ds:schemaRefs>
</ds:datastoreItem>
</file>

<file path=customXml/itemProps3.xml><?xml version="1.0" encoding="utf-8"?>
<ds:datastoreItem xmlns:ds="http://schemas.openxmlformats.org/officeDocument/2006/customXml" ds:itemID="{E85D5B1C-99EB-4F26-9DF0-9206C3B793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6d25ee-5441-4561-8ccc-9ef86cc9b58a"/>
    <ds:schemaRef ds:uri="d1929ec4-b853-44b1-97af-663a6a25af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Cover</vt:lpstr>
      <vt:lpstr>Preamble</vt:lpstr>
      <vt:lpstr>Measurement Sheet</vt:lpstr>
      <vt:lpstr>BOQ</vt:lpstr>
      <vt:lpstr>Sheet2</vt:lpstr>
      <vt:lpstr>Sheet1</vt:lpstr>
      <vt:lpstr>Cover!Print_Area</vt:lpstr>
      <vt:lpstr>BOQ!Print_Titles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DILIP THUMMAR</dc:creator>
  <cp:keywords/>
  <dc:description/>
  <cp:lastModifiedBy>JPA137</cp:lastModifiedBy>
  <cp:revision/>
  <dcterms:created xsi:type="dcterms:W3CDTF">2018-04-04T12:14:49Z</dcterms:created>
  <dcterms:modified xsi:type="dcterms:W3CDTF">2024-01-19T11:33:52Z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0x010100EEE1680598E2CD4B8873271FB0A4089D</vt:lpwstr>
  </property>
  <property fmtid="{D5CDD505-2E9C-101B-9397-08002B2CF9AE}" pid="3" name="MediaServiceImageTags">
    <vt:lpwstr/>
  </property>
  <property fmtid="{D5CDD505-2E9C-101B-9397-08002B2CF9AE}" pid="4" name="MSIP_Label_b814e8bd-8835-4321-b7cc-2751ed18cf11_Enabled">
    <vt:lpwstr>true</vt:lpwstr>
  </property>
  <property fmtid="{D5CDD505-2E9C-101B-9397-08002B2CF9AE}" pid="5" name="MSIP_Label_b814e8bd-8835-4321-b7cc-2751ed18cf11_SetDate">
    <vt:lpwstr>2024-01-19T11:33:52Z</vt:lpwstr>
  </property>
  <property fmtid="{D5CDD505-2E9C-101B-9397-08002B2CF9AE}" pid="6" name="MSIP_Label_b814e8bd-8835-4321-b7cc-2751ed18cf11_Method">
    <vt:lpwstr>Privileged</vt:lpwstr>
  </property>
  <property fmtid="{D5CDD505-2E9C-101B-9397-08002B2CF9AE}" pid="7" name="MSIP_Label_b814e8bd-8835-4321-b7cc-2751ed18cf11_Name">
    <vt:lpwstr>Confidential</vt:lpwstr>
  </property>
  <property fmtid="{D5CDD505-2E9C-101B-9397-08002B2CF9AE}" pid="8" name="MSIP_Label_b814e8bd-8835-4321-b7cc-2751ed18cf11_SiteId">
    <vt:lpwstr>05d75c05-fa1a-42e7-9cf1-eb416c396f2d</vt:lpwstr>
  </property>
  <property fmtid="{D5CDD505-2E9C-101B-9397-08002B2CF9AE}" pid="9" name="MSIP_Label_b814e8bd-8835-4321-b7cc-2751ed18cf11_ActionId">
    <vt:lpwstr>8a2e3cc5-d3a0-4722-a77f-3c36489638d1</vt:lpwstr>
  </property>
  <property fmtid="{D5CDD505-2E9C-101B-9397-08002B2CF9AE}" pid="10" name="MSIP_Label_b814e8bd-8835-4321-b7cc-2751ed18cf11_ContentBits">
    <vt:lpwstr>2</vt:lpwstr>
  </property>
</Properties>
</file>